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1. Statement of financial performance\"/>
    </mc:Choice>
  </mc:AlternateContent>
  <xr:revisionPtr revIDLastSave="0" documentId="8_{4714086F-749E-4812-B8F0-9B0D1013648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'DC16'!$A$1:$AA$56</definedName>
    <definedName name="_xlnm.Print_Area" localSheetId="10">'DC18'!$A$1:$AA$56</definedName>
    <definedName name="_xlnm.Print_Area" localSheetId="17">'DC19'!$A$1:$AA$56</definedName>
    <definedName name="_xlnm.Print_Area" localSheetId="22">'DC20'!$A$1:$AA$56</definedName>
    <definedName name="_xlnm.Print_Area" localSheetId="1">'FS161'!$A$1:$AA$56</definedName>
    <definedName name="_xlnm.Print_Area" localSheetId="2">'FS162'!$A$1:$AA$56</definedName>
    <definedName name="_xlnm.Print_Area" localSheetId="3">'FS163'!$A$1:$AA$56</definedName>
    <definedName name="_xlnm.Print_Area" localSheetId="5">'FS181'!$A$1:$AA$56</definedName>
    <definedName name="_xlnm.Print_Area" localSheetId="6">'FS182'!$A$1:$AA$56</definedName>
    <definedName name="_xlnm.Print_Area" localSheetId="7">'FS183'!$A$1:$AA$56</definedName>
    <definedName name="_xlnm.Print_Area" localSheetId="8">'FS184'!$A$1:$AA$56</definedName>
    <definedName name="_xlnm.Print_Area" localSheetId="9">'FS185'!$A$1:$AA$56</definedName>
    <definedName name="_xlnm.Print_Area" localSheetId="11">'FS191'!$A$1:$AA$56</definedName>
    <definedName name="_xlnm.Print_Area" localSheetId="12">'FS192'!$A$1:$AA$56</definedName>
    <definedName name="_xlnm.Print_Area" localSheetId="13">'FS193'!$A$1:$AA$56</definedName>
    <definedName name="_xlnm.Print_Area" localSheetId="14">'FS194'!$A$1:$AA$56</definedName>
    <definedName name="_xlnm.Print_Area" localSheetId="15">'FS195'!$A$1:$AA$56</definedName>
    <definedName name="_xlnm.Print_Area" localSheetId="16">'FS196'!$A$1:$AA$56</definedName>
    <definedName name="_xlnm.Print_Area" localSheetId="18">'FS201'!$A$1:$AA$56</definedName>
    <definedName name="_xlnm.Print_Area" localSheetId="19">'FS203'!$A$1:$AA$56</definedName>
    <definedName name="_xlnm.Print_Area" localSheetId="20">'FS204'!$A$1:$AA$56</definedName>
    <definedName name="_xlnm.Print_Area" localSheetId="21">'FS205'!$A$1:$AA$56</definedName>
    <definedName name="_xlnm.Print_Area" localSheetId="0">MAN!$A$1:$AA$56</definedName>
    <definedName name="_xlnm.Print_Area" localSheetId="23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37" i="3" l="1"/>
  <c r="X41" i="3" s="1"/>
  <c r="V37" i="4"/>
  <c r="V41" i="4" s="1"/>
  <c r="V43" i="4" s="1"/>
  <c r="V45" i="4" s="1"/>
  <c r="V47" i="4" s="1"/>
  <c r="J37" i="5"/>
  <c r="J41" i="5" s="1"/>
  <c r="J43" i="5" s="1"/>
  <c r="J45" i="5" s="1"/>
  <c r="J47" i="5" s="1"/>
  <c r="AA37" i="6"/>
  <c r="AA41" i="6" s="1"/>
  <c r="AA43" i="6" s="1"/>
  <c r="AA45" i="6" s="1"/>
  <c r="AA47" i="6" s="1"/>
  <c r="R37" i="6"/>
  <c r="R41" i="6" s="1"/>
  <c r="R43" i="6" s="1"/>
  <c r="R45" i="6" s="1"/>
  <c r="R47" i="6" s="1"/>
  <c r="J37" i="6"/>
  <c r="J41" i="6" s="1"/>
  <c r="J43" i="6" s="1"/>
  <c r="J45" i="6" s="1"/>
  <c r="J47" i="6" s="1"/>
  <c r="AA37" i="7"/>
  <c r="AA41" i="7" s="1"/>
  <c r="AA43" i="7" s="1"/>
  <c r="AA45" i="7" s="1"/>
  <c r="AA47" i="7" s="1"/>
  <c r="R37" i="7"/>
  <c r="R41" i="7" s="1"/>
  <c r="R43" i="7" s="1"/>
  <c r="R45" i="7" s="1"/>
  <c r="R47" i="7" s="1"/>
  <c r="J37" i="7"/>
  <c r="J41" i="7" s="1"/>
  <c r="J43" i="7" s="1"/>
  <c r="J45" i="7" s="1"/>
  <c r="J47" i="7" s="1"/>
  <c r="AA37" i="8"/>
  <c r="AA41" i="8" s="1"/>
  <c r="AA43" i="8" s="1"/>
  <c r="AA45" i="8" s="1"/>
  <c r="AA47" i="8" s="1"/>
  <c r="S37" i="8"/>
  <c r="S41" i="8" s="1"/>
  <c r="S43" i="8" s="1"/>
  <c r="S45" i="8" s="1"/>
  <c r="S47" i="8" s="1"/>
  <c r="K37" i="8"/>
  <c r="K41" i="8" s="1"/>
  <c r="K43" i="8" s="1"/>
  <c r="K45" i="8" s="1"/>
  <c r="K47" i="8" s="1"/>
  <c r="C37" i="8"/>
  <c r="C41" i="8" s="1"/>
  <c r="C43" i="8" s="1"/>
  <c r="C45" i="8" s="1"/>
  <c r="C47" i="8" s="1"/>
  <c r="S37" i="9"/>
  <c r="S41" i="9" s="1"/>
  <c r="S43" i="9" s="1"/>
  <c r="S45" i="9" s="1"/>
  <c r="S47" i="9" s="1"/>
  <c r="K37" i="9"/>
  <c r="K41" i="9" s="1"/>
  <c r="K43" i="9" s="1"/>
  <c r="K45" i="9" s="1"/>
  <c r="K47" i="9" s="1"/>
  <c r="C37" i="9"/>
  <c r="C41" i="9" s="1"/>
  <c r="C43" i="9" s="1"/>
  <c r="C45" i="9" s="1"/>
  <c r="C47" i="9" s="1"/>
  <c r="S37" i="10"/>
  <c r="S41" i="10" s="1"/>
  <c r="S43" i="10" s="1"/>
  <c r="S45" i="10" s="1"/>
  <c r="S47" i="10" s="1"/>
  <c r="K37" i="10"/>
  <c r="K41" i="10" s="1"/>
  <c r="K43" i="10" s="1"/>
  <c r="K45" i="10" s="1"/>
  <c r="K47" i="10" s="1"/>
  <c r="C37" i="10"/>
  <c r="C41" i="10" s="1"/>
  <c r="C43" i="10" s="1"/>
  <c r="C45" i="10" s="1"/>
  <c r="C47" i="10" s="1"/>
  <c r="S37" i="11"/>
  <c r="S41" i="11" s="1"/>
  <c r="S43" i="11" s="1"/>
  <c r="S45" i="11" s="1"/>
  <c r="S47" i="11" s="1"/>
  <c r="K37" i="11"/>
  <c r="K41" i="11" s="1"/>
  <c r="K43" i="11" s="1"/>
  <c r="K45" i="11" s="1"/>
  <c r="K47" i="11" s="1"/>
  <c r="C37" i="11"/>
  <c r="C41" i="11" s="1"/>
  <c r="C43" i="11" s="1"/>
  <c r="C45" i="11" s="1"/>
  <c r="C47" i="11" s="1"/>
  <c r="S37" i="12"/>
  <c r="S41" i="12" s="1"/>
  <c r="S43" i="12" s="1"/>
  <c r="S45" i="12" s="1"/>
  <c r="S47" i="12" s="1"/>
  <c r="K37" i="12"/>
  <c r="K41" i="12" s="1"/>
  <c r="K43" i="12" s="1"/>
  <c r="K45" i="12" s="1"/>
  <c r="K47" i="12" s="1"/>
  <c r="C37" i="12"/>
  <c r="C41" i="12" s="1"/>
  <c r="C43" i="12" s="1"/>
  <c r="C45" i="12" s="1"/>
  <c r="C47" i="12" s="1"/>
  <c r="S37" i="13"/>
  <c r="S41" i="13" s="1"/>
  <c r="S43" i="13" s="1"/>
  <c r="S45" i="13" s="1"/>
  <c r="S47" i="13" s="1"/>
  <c r="K37" i="13"/>
  <c r="K41" i="13" s="1"/>
  <c r="K43" i="13" s="1"/>
  <c r="K45" i="13" s="1"/>
  <c r="K47" i="13" s="1"/>
  <c r="C37" i="13"/>
  <c r="C41" i="13" s="1"/>
  <c r="C43" i="13" s="1"/>
  <c r="C45" i="13" s="1"/>
  <c r="C47" i="13" s="1"/>
  <c r="S37" i="14"/>
  <c r="S41" i="14" s="1"/>
  <c r="S43" i="14" s="1"/>
  <c r="S45" i="14" s="1"/>
  <c r="S47" i="14" s="1"/>
  <c r="K37" i="14"/>
  <c r="K41" i="14" s="1"/>
  <c r="K43" i="14" s="1"/>
  <c r="K45" i="14" s="1"/>
  <c r="K47" i="14" s="1"/>
  <c r="C37" i="14"/>
  <c r="C41" i="14" s="1"/>
  <c r="C43" i="14" s="1"/>
  <c r="C45" i="14" s="1"/>
  <c r="C47" i="14" s="1"/>
  <c r="S37" i="15"/>
  <c r="S41" i="15" s="1"/>
  <c r="S43" i="15" s="1"/>
  <c r="S45" i="15" s="1"/>
  <c r="S47" i="15" s="1"/>
  <c r="K37" i="15"/>
  <c r="K41" i="15" s="1"/>
  <c r="K43" i="15" s="1"/>
  <c r="K45" i="15" s="1"/>
  <c r="K47" i="15" s="1"/>
  <c r="C37" i="15"/>
  <c r="C41" i="15" s="1"/>
  <c r="C43" i="15" s="1"/>
  <c r="C45" i="15" s="1"/>
  <c r="C47" i="15" s="1"/>
  <c r="S37" i="16"/>
  <c r="S41" i="16" s="1"/>
  <c r="S43" i="16" s="1"/>
  <c r="S45" i="16" s="1"/>
  <c r="S47" i="16" s="1"/>
  <c r="K37" i="16"/>
  <c r="K41" i="16" s="1"/>
  <c r="K43" i="16" s="1"/>
  <c r="K45" i="16" s="1"/>
  <c r="K47" i="16" s="1"/>
  <c r="C37" i="16"/>
  <c r="C41" i="16" s="1"/>
  <c r="C43" i="16" s="1"/>
  <c r="C45" i="16" s="1"/>
  <c r="C47" i="16" s="1"/>
  <c r="S37" i="17"/>
  <c r="S41" i="17" s="1"/>
  <c r="S43" i="17" s="1"/>
  <c r="S45" i="17" s="1"/>
  <c r="S47" i="17" s="1"/>
  <c r="K37" i="17"/>
  <c r="K41" i="17" s="1"/>
  <c r="K43" i="17" s="1"/>
  <c r="K45" i="17" s="1"/>
  <c r="K47" i="17" s="1"/>
  <c r="C37" i="17"/>
  <c r="C41" i="17" s="1"/>
  <c r="C43" i="17" s="1"/>
  <c r="C45" i="17" s="1"/>
  <c r="C47" i="17" s="1"/>
  <c r="S37" i="18"/>
  <c r="S41" i="18" s="1"/>
  <c r="S43" i="18" s="1"/>
  <c r="S45" i="18" s="1"/>
  <c r="S47" i="18" s="1"/>
  <c r="K37" i="18"/>
  <c r="K41" i="18" s="1"/>
  <c r="K43" i="18" s="1"/>
  <c r="K45" i="18" s="1"/>
  <c r="K47" i="18" s="1"/>
  <c r="C37" i="18"/>
  <c r="C41" i="18" s="1"/>
  <c r="C43" i="18" s="1"/>
  <c r="C45" i="18" s="1"/>
  <c r="C47" i="18" s="1"/>
  <c r="C37" i="19"/>
  <c r="C41" i="19" s="1"/>
  <c r="C43" i="19" s="1"/>
  <c r="C45" i="19" s="1"/>
  <c r="C47" i="19" s="1"/>
  <c r="S37" i="22"/>
  <c r="S41" i="22" s="1"/>
  <c r="S43" i="22" s="1"/>
  <c r="S45" i="22" s="1"/>
  <c r="S47" i="22" s="1"/>
  <c r="K37" i="22"/>
  <c r="K41" i="22" s="1"/>
  <c r="K43" i="22" s="1"/>
  <c r="K45" i="22" s="1"/>
  <c r="K47" i="22" s="1"/>
  <c r="C37" i="22"/>
  <c r="C41" i="22" s="1"/>
  <c r="C43" i="22" s="1"/>
  <c r="C45" i="22" s="1"/>
  <c r="C47" i="22" s="1"/>
  <c r="S37" i="23"/>
  <c r="S41" i="23" s="1"/>
  <c r="S43" i="23" s="1"/>
  <c r="S45" i="23" s="1"/>
  <c r="S47" i="23" s="1"/>
  <c r="K37" i="23"/>
  <c r="K41" i="23" s="1"/>
  <c r="K43" i="23" s="1"/>
  <c r="K45" i="23" s="1"/>
  <c r="K47" i="23" s="1"/>
  <c r="C37" i="23"/>
  <c r="C41" i="23" s="1"/>
  <c r="C43" i="23" s="1"/>
  <c r="C45" i="23" s="1"/>
  <c r="C47" i="23" s="1"/>
  <c r="S37" i="24"/>
  <c r="S41" i="24" s="1"/>
  <c r="S43" i="24" s="1"/>
  <c r="S45" i="24" s="1"/>
  <c r="S47" i="24" s="1"/>
  <c r="K37" i="24"/>
  <c r="K41" i="24" s="1"/>
  <c r="K43" i="24" s="1"/>
  <c r="K45" i="24" s="1"/>
  <c r="K47" i="24" s="1"/>
  <c r="C37" i="24"/>
  <c r="C41" i="24" s="1"/>
  <c r="C43" i="24" s="1"/>
  <c r="C45" i="24" s="1"/>
  <c r="C47" i="24" s="1"/>
  <c r="T37" i="1"/>
  <c r="T41" i="1" s="1"/>
  <c r="T43" i="1" s="1"/>
  <c r="T45" i="1" s="1"/>
  <c r="T47" i="1" s="1"/>
  <c r="L37" i="1"/>
  <c r="L41" i="1" s="1"/>
  <c r="L43" i="1" s="1"/>
  <c r="L45" i="1" s="1"/>
  <c r="L47" i="1" s="1"/>
  <c r="D37" i="1"/>
  <c r="D41" i="1" s="1"/>
  <c r="D43" i="1" s="1"/>
  <c r="D45" i="1" s="1"/>
  <c r="D47" i="1" s="1"/>
  <c r="AA35" i="2"/>
  <c r="Y35" i="2"/>
  <c r="Z35" i="2" s="1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L37" i="2" s="1"/>
  <c r="L41" i="2" s="1"/>
  <c r="L43" i="2" s="1"/>
  <c r="L45" i="2" s="1"/>
  <c r="L47" i="2" s="1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U37" i="5" s="1"/>
  <c r="U41" i="5" s="1"/>
  <c r="U43" i="5" s="1"/>
  <c r="U45" i="5" s="1"/>
  <c r="U47" i="5" s="1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Z35" i="14" s="1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Z21" i="2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F37" i="3" s="1"/>
  <c r="F41" i="3" s="1"/>
  <c r="F43" i="3" s="1"/>
  <c r="F45" i="3" s="1"/>
  <c r="F4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X3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X37" i="5" s="1"/>
  <c r="E21" i="5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Y21" i="6"/>
  <c r="Y37" i="6" s="1"/>
  <c r="Y41" i="6" s="1"/>
  <c r="Y43" i="6" s="1"/>
  <c r="Y45" i="6" s="1"/>
  <c r="Y47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X3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Y21" i="7"/>
  <c r="Y3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X41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AA21" i="9"/>
  <c r="AA37" i="9" s="1"/>
  <c r="AA41" i="9" s="1"/>
  <c r="AA43" i="9" s="1"/>
  <c r="AA45" i="9" s="1"/>
  <c r="AA47" i="9" s="1"/>
  <c r="Y21" i="9"/>
  <c r="Y37" i="9" s="1"/>
  <c r="Y41" i="9" s="1"/>
  <c r="Y43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AA21" i="11"/>
  <c r="AA37" i="11" s="1"/>
  <c r="AA41" i="11" s="1"/>
  <c r="AA43" i="11" s="1"/>
  <c r="AA45" i="11" s="1"/>
  <c r="AA47" i="11" s="1"/>
  <c r="Z21" i="11"/>
  <c r="Y21" i="11"/>
  <c r="Y37" i="11" s="1"/>
  <c r="Y41" i="11" s="1"/>
  <c r="Y43" i="11" s="1"/>
  <c r="Y45" i="11" s="1"/>
  <c r="Y47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X3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AA21" i="12"/>
  <c r="AA37" i="12" s="1"/>
  <c r="AA41" i="12" s="1"/>
  <c r="AA43" i="12" s="1"/>
  <c r="AA45" i="12" s="1"/>
  <c r="AA47" i="12" s="1"/>
  <c r="Y21" i="12"/>
  <c r="Y3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X41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X3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X3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X3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AA21" i="16"/>
  <c r="AA37" i="16" s="1"/>
  <c r="AA41" i="16" s="1"/>
  <c r="AA43" i="16" s="1"/>
  <c r="AA45" i="16" s="1"/>
  <c r="AA47" i="16" s="1"/>
  <c r="Y21" i="16"/>
  <c r="Y37" i="16" s="1"/>
  <c r="X21" i="16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X37" i="16" s="1"/>
  <c r="X41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AA21" i="18"/>
  <c r="AA37" i="18" s="1"/>
  <c r="AA41" i="18" s="1"/>
  <c r="AA43" i="18" s="1"/>
  <c r="AA45" i="18" s="1"/>
  <c r="AA47" i="18" s="1"/>
  <c r="Z21" i="18"/>
  <c r="Y21" i="18"/>
  <c r="Y37" i="18" s="1"/>
  <c r="Y41" i="18" s="1"/>
  <c r="Y43" i="18" s="1"/>
  <c r="Y45" i="18" s="1"/>
  <c r="Y47" i="18" s="1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AA21" i="20"/>
  <c r="AA37" i="20" s="1"/>
  <c r="AA41" i="20" s="1"/>
  <c r="AA43" i="20" s="1"/>
  <c r="AA45" i="20" s="1"/>
  <c r="AA47" i="20" s="1"/>
  <c r="Y21" i="20"/>
  <c r="Y3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X41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X3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X3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AA21" i="24"/>
  <c r="AA37" i="24" s="1"/>
  <c r="AA41" i="24" s="1"/>
  <c r="AA43" i="24" s="1"/>
  <c r="AA45" i="24" s="1"/>
  <c r="AA47" i="24" s="1"/>
  <c r="Y21" i="24"/>
  <c r="Y3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X37" i="24" s="1"/>
  <c r="X41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C21" i="1"/>
  <c r="C37" i="1" s="1"/>
  <c r="C41" i="1" s="1"/>
  <c r="C43" i="1" s="1"/>
  <c r="C45" i="1" s="1"/>
  <c r="C47" i="1" s="1"/>
  <c r="X41" i="8" l="1"/>
  <c r="Z37" i="8"/>
  <c r="X43" i="7"/>
  <c r="Z37" i="6"/>
  <c r="X41" i="6"/>
  <c r="X43" i="3"/>
  <c r="Z37" i="24"/>
  <c r="Y41" i="24"/>
  <c r="Y43" i="24" s="1"/>
  <c r="Y45" i="24" s="1"/>
  <c r="Y47" i="24" s="1"/>
  <c r="Y45" i="22"/>
  <c r="Y47" i="22" s="1"/>
  <c r="Z37" i="20"/>
  <c r="Y41" i="20"/>
  <c r="Y43" i="20" s="1"/>
  <c r="Y45" i="20" s="1"/>
  <c r="Y47" i="20" s="1"/>
  <c r="Z21" i="15"/>
  <c r="Z37" i="16"/>
  <c r="Y41" i="16"/>
  <c r="Y43" i="16" s="1"/>
  <c r="Y45" i="16" s="1"/>
  <c r="Y47" i="16" s="1"/>
  <c r="Y45" i="14"/>
  <c r="Z37" i="12"/>
  <c r="Y41" i="12"/>
  <c r="Y43" i="12" s="1"/>
  <c r="Y45" i="12" s="1"/>
  <c r="Y47" i="12" s="1"/>
  <c r="Y47" i="10"/>
  <c r="Y45" i="9"/>
  <c r="Y47" i="9" s="1"/>
  <c r="Z37" i="7"/>
  <c r="Y41" i="7"/>
  <c r="Y43" i="7" s="1"/>
  <c r="Y45" i="7" s="1"/>
  <c r="Y47" i="7" s="1"/>
  <c r="X37" i="10"/>
  <c r="F37" i="10"/>
  <c r="F41" i="10" s="1"/>
  <c r="F43" i="10" s="1"/>
  <c r="F45" i="10" s="1"/>
  <c r="F47" i="10" s="1"/>
  <c r="Z37" i="9"/>
  <c r="X41" i="9"/>
  <c r="X41" i="1"/>
  <c r="Z37" i="1"/>
  <c r="X43" i="24"/>
  <c r="Z41" i="24"/>
  <c r="Z37" i="23"/>
  <c r="X41" i="23"/>
  <c r="Z37" i="22"/>
  <c r="X41" i="22"/>
  <c r="Z37" i="21"/>
  <c r="X41" i="21"/>
  <c r="X43" i="20"/>
  <c r="Z41" i="20"/>
  <c r="Z37" i="19"/>
  <c r="X41" i="19"/>
  <c r="Z37" i="18"/>
  <c r="X41" i="18"/>
  <c r="Z37" i="17"/>
  <c r="X41" i="17"/>
  <c r="X43" i="16"/>
  <c r="Z37" i="15"/>
  <c r="X41" i="15"/>
  <c r="Z37" i="14"/>
  <c r="X41" i="14"/>
  <c r="Z37" i="13"/>
  <c r="X41" i="13"/>
  <c r="Z41" i="12"/>
  <c r="X43" i="12"/>
  <c r="Z37" i="11"/>
  <c r="X41" i="11"/>
  <c r="E37" i="5"/>
  <c r="E41" i="5" s="1"/>
  <c r="E43" i="5" s="1"/>
  <c r="E45" i="5" s="1"/>
  <c r="E47" i="5" s="1"/>
  <c r="M37" i="5"/>
  <c r="M41" i="5" s="1"/>
  <c r="M43" i="5" s="1"/>
  <c r="M45" i="5" s="1"/>
  <c r="M47" i="5" s="1"/>
  <c r="Z35" i="15"/>
  <c r="F37" i="1"/>
  <c r="F41" i="1" s="1"/>
  <c r="F43" i="1" s="1"/>
  <c r="F45" i="1" s="1"/>
  <c r="F47" i="1" s="1"/>
  <c r="Z37" i="5"/>
  <c r="X41" i="5"/>
  <c r="X41" i="4"/>
  <c r="Z37" i="4"/>
  <c r="Z35" i="10"/>
  <c r="F37" i="24"/>
  <c r="F41" i="24" s="1"/>
  <c r="F43" i="24" s="1"/>
  <c r="F45" i="24" s="1"/>
  <c r="F47" i="24" s="1"/>
  <c r="F37" i="23"/>
  <c r="F41" i="23" s="1"/>
  <c r="F43" i="23" s="1"/>
  <c r="F45" i="23" s="1"/>
  <c r="F47" i="23" s="1"/>
  <c r="F37" i="22"/>
  <c r="F41" i="22" s="1"/>
  <c r="F43" i="22" s="1"/>
  <c r="F45" i="22" s="1"/>
  <c r="F47" i="22" s="1"/>
  <c r="F37" i="21"/>
  <c r="F41" i="21" s="1"/>
  <c r="F43" i="21" s="1"/>
  <c r="F45" i="21" s="1"/>
  <c r="F47" i="21" s="1"/>
  <c r="F37" i="20"/>
  <c r="F41" i="20" s="1"/>
  <c r="F43" i="20" s="1"/>
  <c r="F45" i="20" s="1"/>
  <c r="F47" i="20" s="1"/>
  <c r="F37" i="19"/>
  <c r="F41" i="19" s="1"/>
  <c r="F43" i="19" s="1"/>
  <c r="F45" i="19" s="1"/>
  <c r="F47" i="19" s="1"/>
  <c r="F37" i="18"/>
  <c r="F41" i="18" s="1"/>
  <c r="F43" i="18" s="1"/>
  <c r="F45" i="18" s="1"/>
  <c r="F47" i="18" s="1"/>
  <c r="F37" i="17"/>
  <c r="F41" i="17" s="1"/>
  <c r="F43" i="17" s="1"/>
  <c r="F45" i="17" s="1"/>
  <c r="F47" i="17" s="1"/>
  <c r="F37" i="16"/>
  <c r="F41" i="16" s="1"/>
  <c r="F43" i="16" s="1"/>
  <c r="F45" i="16" s="1"/>
  <c r="F47" i="16" s="1"/>
  <c r="F37" i="15"/>
  <c r="F41" i="15" s="1"/>
  <c r="F43" i="15" s="1"/>
  <c r="F45" i="15" s="1"/>
  <c r="F47" i="15" s="1"/>
  <c r="F37" i="14"/>
  <c r="F41" i="14" s="1"/>
  <c r="F43" i="14" s="1"/>
  <c r="F45" i="14" s="1"/>
  <c r="F47" i="14" s="1"/>
  <c r="F37" i="13"/>
  <c r="F41" i="13" s="1"/>
  <c r="F43" i="13" s="1"/>
  <c r="F45" i="13" s="1"/>
  <c r="F47" i="13" s="1"/>
  <c r="F37" i="12"/>
  <c r="F41" i="12" s="1"/>
  <c r="F43" i="12" s="1"/>
  <c r="F45" i="12" s="1"/>
  <c r="F47" i="12" s="1"/>
  <c r="F37" i="11"/>
  <c r="F41" i="11" s="1"/>
  <c r="F43" i="11" s="1"/>
  <c r="F45" i="11" s="1"/>
  <c r="F47" i="11" s="1"/>
  <c r="F37" i="9"/>
  <c r="F41" i="9" s="1"/>
  <c r="F43" i="9" s="1"/>
  <c r="F45" i="9" s="1"/>
  <c r="F47" i="9" s="1"/>
  <c r="F37" i="8"/>
  <c r="F41" i="8" s="1"/>
  <c r="F43" i="8" s="1"/>
  <c r="F45" i="8" s="1"/>
  <c r="F47" i="8" s="1"/>
  <c r="Z21" i="10"/>
  <c r="Z35" i="3"/>
  <c r="F37" i="7"/>
  <c r="F41" i="7" s="1"/>
  <c r="F43" i="7" s="1"/>
  <c r="F45" i="7" s="1"/>
  <c r="F47" i="7" s="1"/>
  <c r="F37" i="6"/>
  <c r="F41" i="6" s="1"/>
  <c r="F43" i="6" s="1"/>
  <c r="F45" i="6" s="1"/>
  <c r="F47" i="6" s="1"/>
  <c r="F37" i="5"/>
  <c r="F41" i="5" s="1"/>
  <c r="F43" i="5" s="1"/>
  <c r="F45" i="5" s="1"/>
  <c r="F47" i="5" s="1"/>
  <c r="Z21" i="4"/>
  <c r="Z37" i="3"/>
  <c r="Y41" i="3"/>
  <c r="Y43" i="3" s="1"/>
  <c r="Y45" i="3" s="1"/>
  <c r="Y47" i="3" s="1"/>
  <c r="F37" i="4"/>
  <c r="F41" i="4" s="1"/>
  <c r="F43" i="4" s="1"/>
  <c r="F45" i="4" s="1"/>
  <c r="F47" i="4" s="1"/>
  <c r="X37" i="2"/>
  <c r="Z21" i="17"/>
  <c r="Z21" i="16"/>
  <c r="Z35" i="1"/>
  <c r="Z35" i="24"/>
  <c r="Z41" i="14" l="1"/>
  <c r="X43" i="14"/>
  <c r="Z41" i="22"/>
  <c r="X43" i="22"/>
  <c r="X43" i="9"/>
  <c r="Z41" i="9"/>
  <c r="X43" i="8"/>
  <c r="Z41" i="8"/>
  <c r="X45" i="3"/>
  <c r="Z43" i="3"/>
  <c r="Z41" i="3"/>
  <c r="X43" i="4"/>
  <c r="Z41" i="4"/>
  <c r="Z37" i="10"/>
  <c r="X41" i="10"/>
  <c r="Z41" i="6"/>
  <c r="X43" i="6"/>
  <c r="Z41" i="18"/>
  <c r="X43" i="18"/>
  <c r="Z41" i="11"/>
  <c r="X43" i="11"/>
  <c r="Z41" i="15"/>
  <c r="X43" i="15"/>
  <c r="Z41" i="19"/>
  <c r="X43" i="19"/>
  <c r="Z41" i="23"/>
  <c r="X43" i="23"/>
  <c r="X43" i="5"/>
  <c r="Z41" i="5"/>
  <c r="Z43" i="12"/>
  <c r="X45" i="12"/>
  <c r="Z43" i="16"/>
  <c r="X45" i="16"/>
  <c r="Z41" i="16"/>
  <c r="Z43" i="20"/>
  <c r="X45" i="20"/>
  <c r="Z43" i="24"/>
  <c r="X45" i="24"/>
  <c r="Z43" i="7"/>
  <c r="X45" i="7"/>
  <c r="X43" i="13"/>
  <c r="Z41" i="13"/>
  <c r="Z41" i="17"/>
  <c r="X43" i="17"/>
  <c r="X43" i="21"/>
  <c r="Z41" i="21"/>
  <c r="Y47" i="14"/>
  <c r="Z41" i="7"/>
  <c r="Z37" i="2"/>
  <c r="X41" i="2"/>
  <c r="X43" i="1"/>
  <c r="Z41" i="1"/>
  <c r="Z45" i="3" l="1"/>
  <c r="X47" i="3"/>
  <c r="Z47" i="3" s="1"/>
  <c r="X45" i="15"/>
  <c r="Z43" i="15"/>
  <c r="X45" i="19"/>
  <c r="Z43" i="19"/>
  <c r="Z45" i="12"/>
  <c r="X47" i="12"/>
  <c r="Z47" i="12" s="1"/>
  <c r="Z43" i="8"/>
  <c r="X45" i="8"/>
  <c r="Z43" i="1"/>
  <c r="X45" i="1"/>
  <c r="Z43" i="5"/>
  <c r="X45" i="5"/>
  <c r="X45" i="9"/>
  <c r="Z43" i="9"/>
  <c r="Z43" i="17"/>
  <c r="X45" i="17"/>
  <c r="Z45" i="20"/>
  <c r="X47" i="20"/>
  <c r="Z47" i="20" s="1"/>
  <c r="Z43" i="11"/>
  <c r="X45" i="11"/>
  <c r="Z41" i="2"/>
  <c r="X43" i="2"/>
  <c r="Z43" i="4"/>
  <c r="X45" i="4"/>
  <c r="X45" i="22"/>
  <c r="Z43" i="22"/>
  <c r="X45" i="6"/>
  <c r="Z43" i="6"/>
  <c r="Z41" i="10"/>
  <c r="X43" i="10"/>
  <c r="X47" i="7"/>
  <c r="Z47" i="7" s="1"/>
  <c r="Z45" i="7"/>
  <c r="Z45" i="24"/>
  <c r="X47" i="24"/>
  <c r="Z47" i="24" s="1"/>
  <c r="Z43" i="21"/>
  <c r="X45" i="21"/>
  <c r="X45" i="23"/>
  <c r="Z43" i="23"/>
  <c r="X45" i="18"/>
  <c r="Z43" i="18"/>
  <c r="Z43" i="13"/>
  <c r="X45" i="13"/>
  <c r="Z45" i="16"/>
  <c r="X47" i="16"/>
  <c r="Z47" i="16" s="1"/>
  <c r="X45" i="14"/>
  <c r="Z43" i="14"/>
  <c r="Z45" i="23" l="1"/>
  <c r="X47" i="23"/>
  <c r="Z47" i="23" s="1"/>
  <c r="Z45" i="19"/>
  <c r="X47" i="19"/>
  <c r="Z47" i="19" s="1"/>
  <c r="X47" i="11"/>
  <c r="Z47" i="11" s="1"/>
  <c r="Z45" i="11"/>
  <c r="X47" i="1"/>
  <c r="Z47" i="1" s="1"/>
  <c r="Z45" i="1"/>
  <c r="Z45" i="9"/>
  <c r="X47" i="9"/>
  <c r="Z47" i="9" s="1"/>
  <c r="Z45" i="13"/>
  <c r="X47" i="13"/>
  <c r="Z47" i="13" s="1"/>
  <c r="X47" i="22"/>
  <c r="Z47" i="22" s="1"/>
  <c r="Z45" i="22"/>
  <c r="Z45" i="5"/>
  <c r="X47" i="5"/>
  <c r="Z47" i="5" s="1"/>
  <c r="Z45" i="4"/>
  <c r="X47" i="4"/>
  <c r="Z47" i="4" s="1"/>
  <c r="Z45" i="17"/>
  <c r="X47" i="17"/>
  <c r="Z47" i="17" s="1"/>
  <c r="Z45" i="8"/>
  <c r="X47" i="8"/>
  <c r="Z47" i="8" s="1"/>
  <c r="Z45" i="15"/>
  <c r="X47" i="15"/>
  <c r="Z47" i="15" s="1"/>
  <c r="Z45" i="21"/>
  <c r="X47" i="21"/>
  <c r="Z47" i="21" s="1"/>
  <c r="Z45" i="18"/>
  <c r="X47" i="18"/>
  <c r="Z47" i="18" s="1"/>
  <c r="X47" i="14"/>
  <c r="Z47" i="14" s="1"/>
  <c r="Z45" i="14"/>
  <c r="Z45" i="6"/>
  <c r="X47" i="6"/>
  <c r="Z47" i="6" s="1"/>
  <c r="X45" i="10"/>
  <c r="Z43" i="10"/>
  <c r="Z43" i="2"/>
  <c r="X45" i="2"/>
  <c r="Z45" i="2" l="1"/>
  <c r="X47" i="2"/>
  <c r="Z47" i="2" s="1"/>
  <c r="X47" i="10"/>
  <c r="Z47" i="10" s="1"/>
  <c r="Z45" i="10"/>
</calcChain>
</file>

<file path=xl/sharedStrings.xml><?xml version="1.0" encoding="utf-8"?>
<sst xmlns="http://schemas.openxmlformats.org/spreadsheetml/2006/main" count="2856" uniqueCount="96">
  <si>
    <t>Free State: Mangaung (MAN) - Table C4 Quarterly Budgeted Financial Performance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</si>
  <si>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</si>
  <si>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</si>
  <si>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</si>
  <si>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</si>
  <si>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</si>
  <si>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</si>
  <si>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</si>
  <si>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</si>
  <si>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</si>
  <si>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</si>
  <si>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</si>
  <si>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</si>
  <si>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</si>
  <si>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</si>
  <si>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</si>
  <si>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</si>
  <si>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</si>
  <si>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</si>
  <si>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</si>
  <si>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</si>
  <si>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</si>
  <si>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</si>
  <si>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</si>
  <si>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</si>
  <si>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</si>
  <si>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</si>
  <si>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</si>
  <si>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</si>
  <si>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</si>
  <si>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</si>
  <si>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</si>
  <si>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</si>
  <si>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</si>
  <si>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</si>
  <si>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</si>
  <si>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</si>
  <si>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</si>
  <si>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</si>
  <si>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</si>
  <si>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</si>
  <si>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</si>
  <si>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</si>
  <si>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</si>
  <si>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</si>
  <si>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</si>
  <si>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</si>
  <si>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</si>
  <si>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</si>
  <si>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</si>
  <si>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</si>
  <si>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</si>
  <si>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</si>
  <si>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</si>
  <si>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</si>
  <si>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</si>
  <si>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</si>
  <si>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</si>
  <si>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</si>
  <si>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</si>
  <si>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</si>
  <si>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</si>
  <si>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</si>
  <si>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</si>
  <si>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</si>
  <si>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</si>
  <si>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</si>
  <si>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</si>
  <si>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</si>
  <si>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</si>
  <si>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</si>
  <si>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</si>
  <si>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Free State: Letsemeng (FS161) - Table C4 Quarterly Budgeted Financial Performance ( Waste water management                             ) for 4th Quarter ended 30 June 2022 (Figures Finalised as at 2022/08/09)</t>
  </si>
  <si>
    <t>Free State: Kopanong (FS162) - Table C4 Quarterly Budgeted Financial Performance ( Waste water management                             ) for 4th Quarter ended 30 June 2022 (Figures Finalised as at 2022/08/09)</t>
  </si>
  <si>
    <t>Free State: Mohokare (FS163) - Table C4 Quarterly Budgeted Financial Performance ( Waste water management                             ) for 4th Quarter ended 30 June 2022 (Figures Finalised as at 2022/08/09)</t>
  </si>
  <si>
    <t>Free State: Xhariep (DC16) - Table C4 Quarterly Budgeted Financial Performance ( Waste water management                             ) for 4th Quarter ended 30 June 2022 (Figures Finalised as at 2022/08/09)</t>
  </si>
  <si>
    <t>Free State: Masilonyana (FS181) - Table C4 Quarterly Budgeted Financial Performance ( Waste water management                             ) for 4th Quarter ended 30 June 2022 (Figures Finalised as at 2022/08/09)</t>
  </si>
  <si>
    <t>Free State: Tokologo (FS182) - Table C4 Quarterly Budgeted Financial Performance ( Waste water management                             ) for 4th Quarter ended 30 June 2022 (Figures Finalised as at 2022/08/09)</t>
  </si>
  <si>
    <t>Free State: Tswelopele (FS183) - Table C4 Quarterly Budgeted Financial Performance ( Waste water management                             ) for 4th Quarter ended 30 June 2022 (Figures Finalised as at 2022/08/09)</t>
  </si>
  <si>
    <t>Free State: Matjhabeng (FS184) - Table C4 Quarterly Budgeted Financial Performance ( Waste water management                             ) for 4th Quarter ended 30 June 2022 (Figures Finalised as at 2022/08/09)</t>
  </si>
  <si>
    <t>Free State: Nala (FS185) - Table C4 Quarterly Budgeted Financial Performance ( Waste water management                             ) for 4th Quarter ended 30 June 2022 (Figures Finalised as at 2022/08/09)</t>
  </si>
  <si>
    <t>Free State: Lejweleputswa (DC18) - Table C4 Quarterly Budgeted Financial Performance ( Waste water management                             ) for 4th Quarter ended 30 June 2022 (Figures Finalised as at 2022/08/09)</t>
  </si>
  <si>
    <t>Free State: Setsoto (FS191) - Table C4 Quarterly Budgeted Financial Performance ( Waste water management                             ) for 4th Quarter ended 30 June 2022 (Figures Finalised as at 2022/08/09)</t>
  </si>
  <si>
    <t>Free State: Dihlabeng (FS192) - Table C4 Quarterly Budgeted Financial Performance ( Waste water management                             ) for 4th Quarter ended 30 June 2022 (Figures Finalised as at 2022/08/09)</t>
  </si>
  <si>
    <t>Free State: Nketoana (FS193) - Table C4 Quarterly Budgeted Financial Performance ( Waste water management                             ) for 4th Quarter ended 30 June 2022 (Figures Finalised as at 2022/08/09)</t>
  </si>
  <si>
    <t>Free State: Maluti-a-Phofung (FS194) - Table C4 Quarterly Budgeted Financial Performance ( Waste water management                             ) for 4th Quarter ended 30 June 2022 (Figures Finalised as at 2022/08/09)</t>
  </si>
  <si>
    <t>Free State: Phumelela (FS195) - Table C4 Quarterly Budgeted Financial Performance ( Waste water management                             ) for 4th Quarter ended 30 June 2022 (Figures Finalised as at 2022/08/09)</t>
  </si>
  <si>
    <t>Free State: Mantsopa (FS196) - Table C4 Quarterly Budgeted Financial Performance ( Waste water management                             ) for 4th Quarter ended 30 June 2022 (Figures Finalised as at 2022/08/09)</t>
  </si>
  <si>
    <t>Free State: Thabo Mofutsanyana (DC19) - Table C4 Quarterly Budgeted Financial Performance ( Waste water management                             ) for 4th Quarter ended 30 June 2022 (Figures Finalised as at 2022/08/09)</t>
  </si>
  <si>
    <t>Free State: Moqhaka (FS201) - Table C4 Quarterly Budgeted Financial Performance ( Waste water management                             ) for 4th Quarter ended 30 June 2022 (Figures Finalised as at 2022/08/09)</t>
  </si>
  <si>
    <t>Free State: Ngwathe (FS203) - Table C4 Quarterly Budgeted Financial Performance ( Waste water management                             ) for 4th Quarter ended 30 June 2022 (Figures Finalised as at 2022/08/09)</t>
  </si>
  <si>
    <t>Free State: Metsimaholo (FS204) - Table C4 Quarterly Budgeted Financial Performance ( Waste water management                             ) for 4th Quarter ended 30 June 2022 (Figures Finalised as at 2022/08/09)</t>
  </si>
  <si>
    <t>Free State: Mafube (FS205) - Table C4 Quarterly Budgeted Financial Performance ( Waste water management                             ) for 4th Quarter ended 30 June 2022 (Figures Finalised as at 2022/08/09)</t>
  </si>
  <si>
    <t>Free State: Fezile Dabi (DC20) - Table C4 Quarterly Budgeted Financial Performance ( Waste water management                             ) for 4th Quarter ended 30 June 2022 (Figures Finalised as at 2022/08/09)</t>
  </si>
  <si>
    <t>Summary - Table C4 Quarterly Budgeted Financial Performance ( Waste water management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</si>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</sst>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345566450</v>
      </c>
      <c r="D8" s="6"/>
      <c r="E8" s="7">
        <v>415795040</v>
      </c>
      <c r="F8" s="8">
        <v>406798495</v>
      </c>
      <c r="G8" s="8">
        <v>33476304</v>
      </c>
      <c r="H8" s="8">
        <v>33347170</v>
      </c>
      <c r="I8" s="8">
        <v>33090840</v>
      </c>
      <c r="J8" s="8">
        <v>99914314</v>
      </c>
      <c r="K8" s="8">
        <v>32938928</v>
      </c>
      <c r="L8" s="8">
        <v>33711526</v>
      </c>
      <c r="M8" s="8">
        <v>33424099</v>
      </c>
      <c r="N8" s="8">
        <v>100074553</v>
      </c>
      <c r="O8" s="8">
        <v>33197443</v>
      </c>
      <c r="P8" s="8">
        <v>33278190</v>
      </c>
      <c r="Q8" s="8">
        <v>33353317</v>
      </c>
      <c r="R8" s="8">
        <v>99828950</v>
      </c>
      <c r="S8" s="8">
        <v>33336268</v>
      </c>
      <c r="T8" s="8">
        <v>33272943</v>
      </c>
      <c r="U8" s="8">
        <v>34147034</v>
      </c>
      <c r="V8" s="8">
        <v>100756245</v>
      </c>
      <c r="W8" s="8">
        <v>400574062</v>
      </c>
      <c r="X8" s="8">
        <v>406798495</v>
      </c>
      <c r="Y8" s="8">
        <v>-6224433</v>
      </c>
      <c r="Z8" s="2">
        <v>-1.5301022684461996</v>
      </c>
      <c r="AA8" s="6">
        <v>406798495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35100044</v>
      </c>
      <c r="D13" s="6"/>
      <c r="E13" s="7">
        <v>17581555</v>
      </c>
      <c r="F13" s="8">
        <v>17581555</v>
      </c>
      <c r="G13" s="8">
        <v>3702624</v>
      </c>
      <c r="H13" s="8">
        <v>3760866</v>
      </c>
      <c r="I13" s="8">
        <v>3905626</v>
      </c>
      <c r="J13" s="8">
        <v>11369116</v>
      </c>
      <c r="K13" s="8">
        <v>3899919</v>
      </c>
      <c r="L13" s="8">
        <v>4028617</v>
      </c>
      <c r="M13" s="8">
        <v>4239314</v>
      </c>
      <c r="N13" s="8">
        <v>12167850</v>
      </c>
      <c r="O13" s="8">
        <v>4333255</v>
      </c>
      <c r="P13" s="8">
        <v>2045969</v>
      </c>
      <c r="Q13" s="8">
        <v>4429628</v>
      </c>
      <c r="R13" s="8">
        <v>10808852</v>
      </c>
      <c r="S13" s="8">
        <v>4703912</v>
      </c>
      <c r="T13" s="8">
        <v>4805612</v>
      </c>
      <c r="U13" s="8">
        <v>5148696</v>
      </c>
      <c r="V13" s="8">
        <v>14658220</v>
      </c>
      <c r="W13" s="8">
        <v>49004038</v>
      </c>
      <c r="X13" s="8">
        <v>17581555</v>
      </c>
      <c r="Y13" s="8">
        <v>31422483</v>
      </c>
      <c r="Z13" s="2">
        <v>178.72414015711354</v>
      </c>
      <c r="AA13" s="6">
        <v>17581555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135977373</v>
      </c>
      <c r="D18" s="6"/>
      <c r="E18" s="7">
        <v>123822687</v>
      </c>
      <c r="F18" s="8">
        <v>123822687</v>
      </c>
      <c r="G18" s="8"/>
      <c r="H18" s="8"/>
      <c r="I18" s="8"/>
      <c r="J18" s="8"/>
      <c r="K18" s="8"/>
      <c r="L18" s="8"/>
      <c r="M18" s="8">
        <v>38532529</v>
      </c>
      <c r="N18" s="8">
        <v>38532529</v>
      </c>
      <c r="O18" s="8">
        <v>-38532529</v>
      </c>
      <c r="P18" s="8"/>
      <c r="Q18" s="8">
        <v>121080987</v>
      </c>
      <c r="R18" s="8">
        <v>82548458</v>
      </c>
      <c r="S18" s="8"/>
      <c r="T18" s="8"/>
      <c r="U18" s="8"/>
      <c r="V18" s="8"/>
      <c r="W18" s="8">
        <v>121080987</v>
      </c>
      <c r="X18" s="8">
        <v>123822687</v>
      </c>
      <c r="Y18" s="8">
        <v>-2741700</v>
      </c>
      <c r="Z18" s="2">
        <v>-2.2142145889630065</v>
      </c>
      <c r="AA18" s="6">
        <v>123822687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462134</v>
      </c>
      <c r="F19" s="26">
        <v>462134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462134</v>
      </c>
      <c r="Y19" s="26">
        <v>-462134</v>
      </c>
      <c r="Z19" s="27">
        <v>-100</v>
      </c>
      <c r="AA19" s="28">
        <v>462134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516643867</v>
      </c>
      <c r="D21" s="33">
        <f t="shared" si="0"/>
        <v>0</v>
      </c>
      <c r="E21" s="34">
        <f t="shared" si="0"/>
        <v>557661416</v>
      </c>
      <c r="F21" s="35">
        <f t="shared" si="0"/>
        <v>548664871</v>
      </c>
      <c r="G21" s="35">
        <f t="shared" si="0"/>
        <v>37178928</v>
      </c>
      <c r="H21" s="35">
        <f t="shared" si="0"/>
        <v>37108036</v>
      </c>
      <c r="I21" s="35">
        <f t="shared" si="0"/>
        <v>36996466</v>
      </c>
      <c r="J21" s="35">
        <f t="shared" si="0"/>
        <v>111283430</v>
      </c>
      <c r="K21" s="35">
        <f t="shared" si="0"/>
        <v>36838847</v>
      </c>
      <c r="L21" s="35">
        <f t="shared" si="0"/>
        <v>37740143</v>
      </c>
      <c r="M21" s="35">
        <f t="shared" si="0"/>
        <v>76195942</v>
      </c>
      <c r="N21" s="35">
        <f t="shared" si="0"/>
        <v>150774932</v>
      </c>
      <c r="O21" s="35">
        <f t="shared" si="0"/>
        <v>-1001831</v>
      </c>
      <c r="P21" s="35">
        <f t="shared" si="0"/>
        <v>35324159</v>
      </c>
      <c r="Q21" s="35">
        <f t="shared" si="0"/>
        <v>158863932</v>
      </c>
      <c r="R21" s="35">
        <f t="shared" si="0"/>
        <v>193186260</v>
      </c>
      <c r="S21" s="35">
        <f t="shared" si="0"/>
        <v>38040180</v>
      </c>
      <c r="T21" s="35">
        <f t="shared" si="0"/>
        <v>38078555</v>
      </c>
      <c r="U21" s="35">
        <f t="shared" si="0"/>
        <v>39295730</v>
      </c>
      <c r="V21" s="35">
        <f t="shared" si="0"/>
        <v>115414465</v>
      </c>
      <c r="W21" s="35">
        <f t="shared" si="0"/>
        <v>570659087</v>
      </c>
      <c r="X21" s="35">
        <f t="shared" si="0"/>
        <v>548664871</v>
      </c>
      <c r="Y21" s="35">
        <f t="shared" si="0"/>
        <v>21994216</v>
      </c>
      <c r="Z21" s="36">
        <f>+IF(X21&lt;&gt;0,+(Y21/X21)*100,0)</f>
        <v>4.0086794621848494</v>
      </c>
      <c r="AA21" s="33">
        <f>SUM(AA5:AA20)</f>
        <v>548664871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109042756</v>
      </c>
      <c r="D24" s="6"/>
      <c r="E24" s="7">
        <v>86704257</v>
      </c>
      <c r="F24" s="8">
        <v>95346537</v>
      </c>
      <c r="G24" s="8">
        <v>8411976</v>
      </c>
      <c r="H24" s="8">
        <v>9225649</v>
      </c>
      <c r="I24" s="8">
        <v>9396509</v>
      </c>
      <c r="J24" s="8">
        <v>27034134</v>
      </c>
      <c r="K24" s="8">
        <v>10001338</v>
      </c>
      <c r="L24" s="8">
        <v>10134793</v>
      </c>
      <c r="M24" s="8">
        <v>9734439</v>
      </c>
      <c r="N24" s="8">
        <v>29870570</v>
      </c>
      <c r="O24" s="8">
        <v>10386084</v>
      </c>
      <c r="P24" s="8">
        <v>8644741</v>
      </c>
      <c r="Q24" s="8"/>
      <c r="R24" s="8">
        <v>19030825</v>
      </c>
      <c r="S24" s="8">
        <v>17201228</v>
      </c>
      <c r="T24" s="8">
        <v>11765211</v>
      </c>
      <c r="U24" s="8">
        <v>9875727</v>
      </c>
      <c r="V24" s="8">
        <v>38842166</v>
      </c>
      <c r="W24" s="8">
        <v>114777695</v>
      </c>
      <c r="X24" s="8">
        <v>95346537</v>
      </c>
      <c r="Y24" s="8">
        <v>19431158</v>
      </c>
      <c r="Z24" s="2">
        <v>20.37951100415949</v>
      </c>
      <c r="AA24" s="6">
        <v>95346537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88746339</v>
      </c>
      <c r="D26" s="6"/>
      <c r="E26" s="7">
        <v>59461541</v>
      </c>
      <c r="F26" s="8">
        <v>59461541</v>
      </c>
      <c r="G26" s="8">
        <v>4955128</v>
      </c>
      <c r="H26" s="8">
        <v>4955128</v>
      </c>
      <c r="I26" s="8">
        <v>4955128</v>
      </c>
      <c r="J26" s="8">
        <v>14865384</v>
      </c>
      <c r="K26" s="8">
        <v>5014783</v>
      </c>
      <c r="L26" s="8">
        <v>5032528</v>
      </c>
      <c r="M26" s="8">
        <v>5006980</v>
      </c>
      <c r="N26" s="8">
        <v>15054291</v>
      </c>
      <c r="O26" s="8">
        <v>5019077</v>
      </c>
      <c r="P26" s="8">
        <v>5014004</v>
      </c>
      <c r="Q26" s="8">
        <v>4995793</v>
      </c>
      <c r="R26" s="8">
        <v>15028874</v>
      </c>
      <c r="S26" s="8">
        <v>5080668</v>
      </c>
      <c r="T26" s="8">
        <v>5051657</v>
      </c>
      <c r="U26" s="8">
        <v>5059978</v>
      </c>
      <c r="V26" s="8">
        <v>15192303</v>
      </c>
      <c r="W26" s="8">
        <v>60140852</v>
      </c>
      <c r="X26" s="8">
        <v>59461541</v>
      </c>
      <c r="Y26" s="8">
        <v>679311</v>
      </c>
      <c r="Z26" s="2">
        <v>1.1424375967652773</v>
      </c>
      <c r="AA26" s="6">
        <v>59461541</v>
      </c>
    </row>
    <row r="27" spans="1:27" x14ac:dyDescent="0.25">
      <c r="A27" s="25" t="s">
        <v>53</v>
      </c>
      <c r="B27" s="24" t="s">
        <v>32</v>
      </c>
      <c r="C27" s="6">
        <v>125534961</v>
      </c>
      <c r="D27" s="6"/>
      <c r="E27" s="7">
        <v>44441320</v>
      </c>
      <c r="F27" s="8">
        <v>44441320</v>
      </c>
      <c r="G27" s="8"/>
      <c r="H27" s="8"/>
      <c r="I27" s="8"/>
      <c r="J27" s="8"/>
      <c r="K27" s="8"/>
      <c r="L27" s="8">
        <v>62185430</v>
      </c>
      <c r="M27" s="8"/>
      <c r="N27" s="8">
        <v>62185430</v>
      </c>
      <c r="O27" s="8">
        <v>10476893</v>
      </c>
      <c r="P27" s="8">
        <v>9463000</v>
      </c>
      <c r="Q27" s="8">
        <v>10476893</v>
      </c>
      <c r="R27" s="8">
        <v>30416786</v>
      </c>
      <c r="S27" s="8">
        <v>10138929</v>
      </c>
      <c r="T27" s="8"/>
      <c r="U27" s="8">
        <v>20615822</v>
      </c>
      <c r="V27" s="8">
        <v>30754751</v>
      </c>
      <c r="W27" s="8">
        <v>123356967</v>
      </c>
      <c r="X27" s="8">
        <v>44441320</v>
      </c>
      <c r="Y27" s="8">
        <v>78915647</v>
      </c>
      <c r="Z27" s="2">
        <v>177.57268911004445</v>
      </c>
      <c r="AA27" s="6">
        <v>44441320</v>
      </c>
    </row>
    <row r="28" spans="1:27" x14ac:dyDescent="0.25">
      <c r="A28" s="25" t="s">
        <v>54</v>
      </c>
      <c r="B28" s="24" t="s">
        <v>32</v>
      </c>
      <c r="C28" s="6">
        <v>56823456</v>
      </c>
      <c r="D28" s="6"/>
      <c r="E28" s="7">
        <v>59346617</v>
      </c>
      <c r="F28" s="8">
        <v>59346617</v>
      </c>
      <c r="G28" s="8">
        <v>1082230</v>
      </c>
      <c r="H28" s="8"/>
      <c r="I28" s="8">
        <v>2193737</v>
      </c>
      <c r="J28" s="8">
        <v>3275967</v>
      </c>
      <c r="K28" s="8">
        <v>1008879</v>
      </c>
      <c r="L28" s="8">
        <v>17821343</v>
      </c>
      <c r="M28" s="8">
        <v>8921238</v>
      </c>
      <c r="N28" s="8">
        <v>27751460</v>
      </c>
      <c r="O28" s="8"/>
      <c r="P28" s="8">
        <v>1976594</v>
      </c>
      <c r="Q28" s="8">
        <v>1016056</v>
      </c>
      <c r="R28" s="8">
        <v>2992650</v>
      </c>
      <c r="S28" s="8">
        <v>15548250</v>
      </c>
      <c r="T28" s="8">
        <v>1963552</v>
      </c>
      <c r="U28" s="8">
        <v>7828537</v>
      </c>
      <c r="V28" s="8">
        <v>25340339</v>
      </c>
      <c r="W28" s="8">
        <v>59360416</v>
      </c>
      <c r="X28" s="8">
        <v>59346617</v>
      </c>
      <c r="Y28" s="8">
        <v>13799</v>
      </c>
      <c r="Z28" s="2">
        <v>2.3251535972134689E-2</v>
      </c>
      <c r="AA28" s="6">
        <v>59346617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26431</v>
      </c>
      <c r="D30" s="6"/>
      <c r="E30" s="7">
        <v>48285</v>
      </c>
      <c r="F30" s="8">
        <v>48285</v>
      </c>
      <c r="G30" s="8">
        <v>3944</v>
      </c>
      <c r="H30" s="8">
        <v>6216</v>
      </c>
      <c r="I30" s="8">
        <v>1400</v>
      </c>
      <c r="J30" s="8">
        <v>11560</v>
      </c>
      <c r="K30" s="8"/>
      <c r="L30" s="8">
        <v>5695</v>
      </c>
      <c r="M30" s="8"/>
      <c r="N30" s="8">
        <v>5695</v>
      </c>
      <c r="O30" s="8"/>
      <c r="P30" s="8"/>
      <c r="Q30" s="8"/>
      <c r="R30" s="8"/>
      <c r="S30" s="8">
        <v>1287</v>
      </c>
      <c r="T30" s="8"/>
      <c r="U30" s="8"/>
      <c r="V30" s="8">
        <v>1287</v>
      </c>
      <c r="W30" s="8">
        <v>18542</v>
      </c>
      <c r="X30" s="8">
        <v>48285</v>
      </c>
      <c r="Y30" s="8">
        <v>-29743</v>
      </c>
      <c r="Z30" s="2">
        <v>-61.598840219529869</v>
      </c>
      <c r="AA30" s="6">
        <v>48285</v>
      </c>
    </row>
    <row r="31" spans="1:27" x14ac:dyDescent="0.25">
      <c r="A31" s="25" t="s">
        <v>57</v>
      </c>
      <c r="B31" s="24" t="s">
        <v>32</v>
      </c>
      <c r="C31" s="6">
        <v>73212967</v>
      </c>
      <c r="D31" s="6"/>
      <c r="E31" s="7">
        <v>65209244</v>
      </c>
      <c r="F31" s="8">
        <v>77840796</v>
      </c>
      <c r="G31" s="8"/>
      <c r="H31" s="8">
        <v>1651989</v>
      </c>
      <c r="I31" s="8">
        <v>6676021</v>
      </c>
      <c r="J31" s="8">
        <v>8328010</v>
      </c>
      <c r="K31" s="8">
        <v>4870046</v>
      </c>
      <c r="L31" s="8">
        <v>9361398</v>
      </c>
      <c r="M31" s="8">
        <v>10966463</v>
      </c>
      <c r="N31" s="8">
        <v>25197907</v>
      </c>
      <c r="O31" s="8">
        <v>839970</v>
      </c>
      <c r="P31" s="8">
        <v>10989756</v>
      </c>
      <c r="Q31" s="8">
        <v>8116648</v>
      </c>
      <c r="R31" s="8">
        <v>19946374</v>
      </c>
      <c r="S31" s="8">
        <v>14454853</v>
      </c>
      <c r="T31" s="8">
        <v>3029539</v>
      </c>
      <c r="U31" s="8">
        <v>-1581847</v>
      </c>
      <c r="V31" s="8">
        <v>15902545</v>
      </c>
      <c r="W31" s="8">
        <v>69374836</v>
      </c>
      <c r="X31" s="8">
        <v>77840796</v>
      </c>
      <c r="Y31" s="8">
        <v>-8465960</v>
      </c>
      <c r="Z31" s="2">
        <v>-10.875993611370573</v>
      </c>
      <c r="AA31" s="6">
        <v>77840796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1269471</v>
      </c>
      <c r="D33" s="6"/>
      <c r="E33" s="7">
        <v>820119</v>
      </c>
      <c r="F33" s="8">
        <v>2791503</v>
      </c>
      <c r="G33" s="8">
        <v>74541</v>
      </c>
      <c r="H33" s="8">
        <v>228373</v>
      </c>
      <c r="I33" s="8">
        <v>195598</v>
      </c>
      <c r="J33" s="8">
        <v>498512</v>
      </c>
      <c r="K33" s="8">
        <v>189915</v>
      </c>
      <c r="L33" s="8">
        <v>243655</v>
      </c>
      <c r="M33" s="8">
        <v>145178</v>
      </c>
      <c r="N33" s="8">
        <v>578748</v>
      </c>
      <c r="O33" s="8">
        <v>107704</v>
      </c>
      <c r="P33" s="8">
        <v>73520</v>
      </c>
      <c r="Q33" s="8"/>
      <c r="R33" s="8">
        <v>181224</v>
      </c>
      <c r="S33" s="8">
        <v>155259</v>
      </c>
      <c r="T33" s="8">
        <v>224588</v>
      </c>
      <c r="U33" s="8">
        <v>435328</v>
      </c>
      <c r="V33" s="8">
        <v>815175</v>
      </c>
      <c r="W33" s="8">
        <v>2073659</v>
      </c>
      <c r="X33" s="8">
        <v>2791503</v>
      </c>
      <c r="Y33" s="8">
        <v>-717844</v>
      </c>
      <c r="Z33" s="2">
        <v>-25.715322534133044</v>
      </c>
      <c r="AA33" s="6">
        <v>2791503</v>
      </c>
    </row>
    <row r="34" spans="1:27" x14ac:dyDescent="0.25">
      <c r="A34" s="23" t="s">
        <v>59</v>
      </c>
      <c r="B34" s="29" t="s">
        <v>32</v>
      </c>
      <c r="C34" s="6">
        <v>263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454656644</v>
      </c>
      <c r="D35" s="33">
        <f>SUM(D24:D34)</f>
        <v>0</v>
      </c>
      <c r="E35" s="34">
        <f t="shared" si="1"/>
        <v>316031383</v>
      </c>
      <c r="F35" s="35">
        <f t="shared" si="1"/>
        <v>339276599</v>
      </c>
      <c r="G35" s="35">
        <f t="shared" si="1"/>
        <v>14527819</v>
      </c>
      <c r="H35" s="35">
        <f t="shared" si="1"/>
        <v>16067355</v>
      </c>
      <c r="I35" s="35">
        <f t="shared" si="1"/>
        <v>23418393</v>
      </c>
      <c r="J35" s="35">
        <f t="shared" si="1"/>
        <v>54013567</v>
      </c>
      <c r="K35" s="35">
        <f t="shared" si="1"/>
        <v>21084961</v>
      </c>
      <c r="L35" s="35">
        <f t="shared" si="1"/>
        <v>104784842</v>
      </c>
      <c r="M35" s="35">
        <f t="shared" si="1"/>
        <v>34774298</v>
      </c>
      <c r="N35" s="35">
        <f t="shared" si="1"/>
        <v>160644101</v>
      </c>
      <c r="O35" s="35">
        <f t="shared" si="1"/>
        <v>26829728</v>
      </c>
      <c r="P35" s="35">
        <f t="shared" si="1"/>
        <v>36161615</v>
      </c>
      <c r="Q35" s="35">
        <f t="shared" si="1"/>
        <v>24605390</v>
      </c>
      <c r="R35" s="35">
        <f t="shared" si="1"/>
        <v>87596733</v>
      </c>
      <c r="S35" s="35">
        <f t="shared" si="1"/>
        <v>62580474</v>
      </c>
      <c r="T35" s="35">
        <f t="shared" si="1"/>
        <v>22034547</v>
      </c>
      <c r="U35" s="35">
        <f t="shared" si="1"/>
        <v>42233545</v>
      </c>
      <c r="V35" s="35">
        <f t="shared" si="1"/>
        <v>126848566</v>
      </c>
      <c r="W35" s="35">
        <f t="shared" si="1"/>
        <v>429102967</v>
      </c>
      <c r="X35" s="35">
        <f t="shared" si="1"/>
        <v>339276599</v>
      </c>
      <c r="Y35" s="35">
        <f t="shared" si="1"/>
        <v>89826368</v>
      </c>
      <c r="Z35" s="36">
        <f>+IF(X35&lt;&gt;0,+(Y35/X35)*100,0)</f>
        <v>26.475851345114432</v>
      </c>
      <c r="AA35" s="33">
        <f>SUM(AA24:AA34)</f>
        <v>339276599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61987223</v>
      </c>
      <c r="D37" s="46">
        <f>+D21-D35</f>
        <v>0</v>
      </c>
      <c r="E37" s="47">
        <f t="shared" si="2"/>
        <v>241630033</v>
      </c>
      <c r="F37" s="48">
        <f t="shared" si="2"/>
        <v>209388272</v>
      </c>
      <c r="G37" s="48">
        <f t="shared" si="2"/>
        <v>22651109</v>
      </c>
      <c r="H37" s="48">
        <f t="shared" si="2"/>
        <v>21040681</v>
      </c>
      <c r="I37" s="48">
        <f t="shared" si="2"/>
        <v>13578073</v>
      </c>
      <c r="J37" s="48">
        <f t="shared" si="2"/>
        <v>57269863</v>
      </c>
      <c r="K37" s="48">
        <f t="shared" si="2"/>
        <v>15753886</v>
      </c>
      <c r="L37" s="48">
        <f t="shared" si="2"/>
        <v>-67044699</v>
      </c>
      <c r="M37" s="48">
        <f t="shared" si="2"/>
        <v>41421644</v>
      </c>
      <c r="N37" s="48">
        <f t="shared" si="2"/>
        <v>-9869169</v>
      </c>
      <c r="O37" s="48">
        <f t="shared" si="2"/>
        <v>-27831559</v>
      </c>
      <c r="P37" s="48">
        <f t="shared" si="2"/>
        <v>-837456</v>
      </c>
      <c r="Q37" s="48">
        <f t="shared" si="2"/>
        <v>134258542</v>
      </c>
      <c r="R37" s="48">
        <f t="shared" si="2"/>
        <v>105589527</v>
      </c>
      <c r="S37" s="48">
        <f t="shared" si="2"/>
        <v>-24540294</v>
      </c>
      <c r="T37" s="48">
        <f t="shared" si="2"/>
        <v>16044008</v>
      </c>
      <c r="U37" s="48">
        <f t="shared" si="2"/>
        <v>-2937815</v>
      </c>
      <c r="V37" s="48">
        <f t="shared" si="2"/>
        <v>-11434101</v>
      </c>
      <c r="W37" s="48">
        <f t="shared" si="2"/>
        <v>141556120</v>
      </c>
      <c r="X37" s="48">
        <f>IF(F21=F35,0,X21-X35)</f>
        <v>209388272</v>
      </c>
      <c r="Y37" s="48">
        <f t="shared" si="2"/>
        <v>-67832152</v>
      </c>
      <c r="Z37" s="49">
        <f>+IF(X37&lt;&gt;0,+(Y37/X37)*100,0)</f>
        <v>-32.395392230945966</v>
      </c>
      <c r="AA37" s="46">
        <f>+AA21-AA35</f>
        <v>209388272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61987223</v>
      </c>
      <c r="D41" s="56">
        <f>SUM(D37:D40)</f>
        <v>0</v>
      </c>
      <c r="E41" s="57">
        <f t="shared" si="3"/>
        <v>241630033</v>
      </c>
      <c r="F41" s="58">
        <f t="shared" si="3"/>
        <v>209388272</v>
      </c>
      <c r="G41" s="58">
        <f t="shared" si="3"/>
        <v>22651109</v>
      </c>
      <c r="H41" s="58">
        <f t="shared" si="3"/>
        <v>21040681</v>
      </c>
      <c r="I41" s="58">
        <f t="shared" si="3"/>
        <v>13578073</v>
      </c>
      <c r="J41" s="58">
        <f t="shared" si="3"/>
        <v>57269863</v>
      </c>
      <c r="K41" s="58">
        <f t="shared" si="3"/>
        <v>15753886</v>
      </c>
      <c r="L41" s="58">
        <f t="shared" si="3"/>
        <v>-67044699</v>
      </c>
      <c r="M41" s="58">
        <f t="shared" si="3"/>
        <v>41421644</v>
      </c>
      <c r="N41" s="58">
        <f t="shared" si="3"/>
        <v>-9869169</v>
      </c>
      <c r="O41" s="58">
        <f t="shared" si="3"/>
        <v>-27831559</v>
      </c>
      <c r="P41" s="58">
        <f t="shared" si="3"/>
        <v>-837456</v>
      </c>
      <c r="Q41" s="58">
        <f t="shared" si="3"/>
        <v>134258542</v>
      </c>
      <c r="R41" s="58">
        <f t="shared" si="3"/>
        <v>105589527</v>
      </c>
      <c r="S41" s="58">
        <f t="shared" si="3"/>
        <v>-24540294</v>
      </c>
      <c r="T41" s="58">
        <f t="shared" si="3"/>
        <v>16044008</v>
      </c>
      <c r="U41" s="58">
        <f t="shared" si="3"/>
        <v>-2937815</v>
      </c>
      <c r="V41" s="58">
        <f t="shared" si="3"/>
        <v>-11434101</v>
      </c>
      <c r="W41" s="58">
        <f t="shared" si="3"/>
        <v>141556120</v>
      </c>
      <c r="X41" s="58">
        <f t="shared" si="3"/>
        <v>209388272</v>
      </c>
      <c r="Y41" s="58">
        <f t="shared" si="3"/>
        <v>-67832152</v>
      </c>
      <c r="Z41" s="59">
        <f>+IF(X41&lt;&gt;0,+(Y41/X41)*100,0)</f>
        <v>-32.395392230945966</v>
      </c>
      <c r="AA41" s="56">
        <f>SUM(AA37:AA40)</f>
        <v>209388272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61987223</v>
      </c>
      <c r="D43" s="64">
        <f>+D41-D42</f>
        <v>0</v>
      </c>
      <c r="E43" s="65">
        <f t="shared" si="4"/>
        <v>241630033</v>
      </c>
      <c r="F43" s="66">
        <f t="shared" si="4"/>
        <v>209388272</v>
      </c>
      <c r="G43" s="66">
        <f t="shared" si="4"/>
        <v>22651109</v>
      </c>
      <c r="H43" s="66">
        <f t="shared" si="4"/>
        <v>21040681</v>
      </c>
      <c r="I43" s="66">
        <f t="shared" si="4"/>
        <v>13578073</v>
      </c>
      <c r="J43" s="66">
        <f t="shared" si="4"/>
        <v>57269863</v>
      </c>
      <c r="K43" s="66">
        <f t="shared" si="4"/>
        <v>15753886</v>
      </c>
      <c r="L43" s="66">
        <f t="shared" si="4"/>
        <v>-67044699</v>
      </c>
      <c r="M43" s="66">
        <f t="shared" si="4"/>
        <v>41421644</v>
      </c>
      <c r="N43" s="66">
        <f t="shared" si="4"/>
        <v>-9869169</v>
      </c>
      <c r="O43" s="66">
        <f t="shared" si="4"/>
        <v>-27831559</v>
      </c>
      <c r="P43" s="66">
        <f t="shared" si="4"/>
        <v>-837456</v>
      </c>
      <c r="Q43" s="66">
        <f t="shared" si="4"/>
        <v>134258542</v>
      </c>
      <c r="R43" s="66">
        <f t="shared" si="4"/>
        <v>105589527</v>
      </c>
      <c r="S43" s="66">
        <f t="shared" si="4"/>
        <v>-24540294</v>
      </c>
      <c r="T43" s="66">
        <f t="shared" si="4"/>
        <v>16044008</v>
      </c>
      <c r="U43" s="66">
        <f t="shared" si="4"/>
        <v>-2937815</v>
      </c>
      <c r="V43" s="66">
        <f t="shared" si="4"/>
        <v>-11434101</v>
      </c>
      <c r="W43" s="66">
        <f t="shared" si="4"/>
        <v>141556120</v>
      </c>
      <c r="X43" s="66">
        <f t="shared" si="4"/>
        <v>209388272</v>
      </c>
      <c r="Y43" s="66">
        <f t="shared" si="4"/>
        <v>-67832152</v>
      </c>
      <c r="Z43" s="67">
        <f>+IF(X43&lt;&gt;0,+(Y43/X43)*100,0)</f>
        <v>-32.395392230945966</v>
      </c>
      <c r="AA43" s="64">
        <f>+AA41-AA42</f>
        <v>209388272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61987223</v>
      </c>
      <c r="D45" s="56">
        <f>SUM(D43:D44)</f>
        <v>0</v>
      </c>
      <c r="E45" s="57">
        <f t="shared" si="5"/>
        <v>241630033</v>
      </c>
      <c r="F45" s="58">
        <f t="shared" si="5"/>
        <v>209388272</v>
      </c>
      <c r="G45" s="58">
        <f t="shared" si="5"/>
        <v>22651109</v>
      </c>
      <c r="H45" s="58">
        <f t="shared" si="5"/>
        <v>21040681</v>
      </c>
      <c r="I45" s="58">
        <f t="shared" si="5"/>
        <v>13578073</v>
      </c>
      <c r="J45" s="58">
        <f t="shared" si="5"/>
        <v>57269863</v>
      </c>
      <c r="K45" s="58">
        <f t="shared" si="5"/>
        <v>15753886</v>
      </c>
      <c r="L45" s="58">
        <f t="shared" si="5"/>
        <v>-67044699</v>
      </c>
      <c r="M45" s="58">
        <f t="shared" si="5"/>
        <v>41421644</v>
      </c>
      <c r="N45" s="58">
        <f t="shared" si="5"/>
        <v>-9869169</v>
      </c>
      <c r="O45" s="58">
        <f t="shared" si="5"/>
        <v>-27831559</v>
      </c>
      <c r="P45" s="58">
        <f t="shared" si="5"/>
        <v>-837456</v>
      </c>
      <c r="Q45" s="58">
        <f t="shared" si="5"/>
        <v>134258542</v>
      </c>
      <c r="R45" s="58">
        <f t="shared" si="5"/>
        <v>105589527</v>
      </c>
      <c r="S45" s="58">
        <f t="shared" si="5"/>
        <v>-24540294</v>
      </c>
      <c r="T45" s="58">
        <f t="shared" si="5"/>
        <v>16044008</v>
      </c>
      <c r="U45" s="58">
        <f t="shared" si="5"/>
        <v>-2937815</v>
      </c>
      <c r="V45" s="58">
        <f t="shared" si="5"/>
        <v>-11434101</v>
      </c>
      <c r="W45" s="58">
        <f t="shared" si="5"/>
        <v>141556120</v>
      </c>
      <c r="X45" s="58">
        <f t="shared" si="5"/>
        <v>209388272</v>
      </c>
      <c r="Y45" s="58">
        <f t="shared" si="5"/>
        <v>-67832152</v>
      </c>
      <c r="Z45" s="59">
        <f>+IF(X45&lt;&gt;0,+(Y45/X45)*100,0)</f>
        <v>-32.395392230945966</v>
      </c>
      <c r="AA45" s="56">
        <f>SUM(AA43:AA44)</f>
        <v>209388272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61987223</v>
      </c>
      <c r="D47" s="71">
        <f>SUM(D45:D46)</f>
        <v>0</v>
      </c>
      <c r="E47" s="72">
        <f t="shared" si="6"/>
        <v>241630033</v>
      </c>
      <c r="F47" s="73">
        <f t="shared" si="6"/>
        <v>209388272</v>
      </c>
      <c r="G47" s="73">
        <f t="shared" si="6"/>
        <v>22651109</v>
      </c>
      <c r="H47" s="74">
        <f t="shared" si="6"/>
        <v>21040681</v>
      </c>
      <c r="I47" s="74">
        <f t="shared" si="6"/>
        <v>13578073</v>
      </c>
      <c r="J47" s="74">
        <f t="shared" si="6"/>
        <v>57269863</v>
      </c>
      <c r="K47" s="74">
        <f t="shared" si="6"/>
        <v>15753886</v>
      </c>
      <c r="L47" s="74">
        <f t="shared" si="6"/>
        <v>-67044699</v>
      </c>
      <c r="M47" s="73">
        <f t="shared" si="6"/>
        <v>41421644</v>
      </c>
      <c r="N47" s="73">
        <f t="shared" si="6"/>
        <v>-9869169</v>
      </c>
      <c r="O47" s="74">
        <f t="shared" si="6"/>
        <v>-27831559</v>
      </c>
      <c r="P47" s="74">
        <f t="shared" si="6"/>
        <v>-837456</v>
      </c>
      <c r="Q47" s="74">
        <f t="shared" si="6"/>
        <v>134258542</v>
      </c>
      <c r="R47" s="74">
        <f t="shared" si="6"/>
        <v>105589527</v>
      </c>
      <c r="S47" s="74">
        <f t="shared" si="6"/>
        <v>-24540294</v>
      </c>
      <c r="T47" s="73">
        <f t="shared" si="6"/>
        <v>16044008</v>
      </c>
      <c r="U47" s="73">
        <f t="shared" si="6"/>
        <v>-2937815</v>
      </c>
      <c r="V47" s="74">
        <f t="shared" si="6"/>
        <v>-11434101</v>
      </c>
      <c r="W47" s="74">
        <f t="shared" si="6"/>
        <v>141556120</v>
      </c>
      <c r="X47" s="74">
        <f t="shared" si="6"/>
        <v>209388272</v>
      </c>
      <c r="Y47" s="74">
        <f t="shared" si="6"/>
        <v>-67832152</v>
      </c>
      <c r="Z47" s="75">
        <f>+IF(X47&lt;&gt;0,+(Y47/X47)*100,0)</f>
        <v>-32.395392230945966</v>
      </c>
      <c r="AA47" s="76">
        <f>SUM(AA45:AA46)</f>
        <v>209388272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-2847664</v>
      </c>
      <c r="D5" s="6"/>
      <c r="E5" s="7">
        <v>8571176</v>
      </c>
      <c r="F5" s="8">
        <v>12576711</v>
      </c>
      <c r="G5" s="8">
        <v>-308808</v>
      </c>
      <c r="H5" s="8">
        <v>-363858</v>
      </c>
      <c r="I5" s="8">
        <v>-286170</v>
      </c>
      <c r="J5" s="8">
        <v>-958836</v>
      </c>
      <c r="K5" s="8">
        <v>-248867</v>
      </c>
      <c r="L5" s="8">
        <v>-280209</v>
      </c>
      <c r="M5" s="8">
        <v>-216001</v>
      </c>
      <c r="N5" s="8">
        <v>-745077</v>
      </c>
      <c r="O5" s="8">
        <v>-266850</v>
      </c>
      <c r="P5" s="8">
        <v>6581</v>
      </c>
      <c r="Q5" s="8">
        <v>-307692</v>
      </c>
      <c r="R5" s="8">
        <v>-567961</v>
      </c>
      <c r="S5" s="8">
        <v>-383379</v>
      </c>
      <c r="T5" s="8">
        <v>-383379</v>
      </c>
      <c r="U5" s="8">
        <v>-426629</v>
      </c>
      <c r="V5" s="8">
        <v>-1193387</v>
      </c>
      <c r="W5" s="8">
        <v>-3465261</v>
      </c>
      <c r="X5" s="8">
        <v>12576711</v>
      </c>
      <c r="Y5" s="8">
        <v>-16041972</v>
      </c>
      <c r="Z5" s="2">
        <v>-127.5529985542325</v>
      </c>
      <c r="AA5" s="6">
        <v>12576711</v>
      </c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11060133</v>
      </c>
      <c r="D8" s="6"/>
      <c r="E8" s="7">
        <v>10751287</v>
      </c>
      <c r="F8" s="8">
        <v>11073826</v>
      </c>
      <c r="G8" s="8">
        <v>997920</v>
      </c>
      <c r="H8" s="8">
        <v>996583</v>
      </c>
      <c r="I8" s="8">
        <v>995457</v>
      </c>
      <c r="J8" s="8">
        <v>2989960</v>
      </c>
      <c r="K8" s="8">
        <v>981848</v>
      </c>
      <c r="L8" s="8">
        <v>996995</v>
      </c>
      <c r="M8" s="8">
        <v>995942</v>
      </c>
      <c r="N8" s="8">
        <v>2974785</v>
      </c>
      <c r="O8" s="8">
        <v>997918</v>
      </c>
      <c r="P8" s="8">
        <v>993637</v>
      </c>
      <c r="Q8" s="8">
        <v>982332</v>
      </c>
      <c r="R8" s="8">
        <v>2973887</v>
      </c>
      <c r="S8" s="8">
        <v>996185</v>
      </c>
      <c r="T8" s="8">
        <v>996185</v>
      </c>
      <c r="U8" s="8">
        <v>994637</v>
      </c>
      <c r="V8" s="8">
        <v>2987007</v>
      </c>
      <c r="W8" s="8">
        <v>11925639</v>
      </c>
      <c r="X8" s="8">
        <v>11073826</v>
      </c>
      <c r="Y8" s="8">
        <v>851813</v>
      </c>
      <c r="Z8" s="2">
        <v>7.6921291701711763</v>
      </c>
      <c r="AA8" s="6">
        <v>11073826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14181264</v>
      </c>
      <c r="D13" s="6"/>
      <c r="E13" s="7">
        <v>2250000</v>
      </c>
      <c r="F13" s="8">
        <v>3825000</v>
      </c>
      <c r="G13" s="8">
        <v>1332840</v>
      </c>
      <c r="H13" s="8">
        <v>1211741</v>
      </c>
      <c r="I13" s="8">
        <v>1807548</v>
      </c>
      <c r="J13" s="8">
        <v>4352129</v>
      </c>
      <c r="K13" s="8">
        <v>1400140</v>
      </c>
      <c r="L13" s="8">
        <v>1479980</v>
      </c>
      <c r="M13" s="8">
        <v>1558664</v>
      </c>
      <c r="N13" s="8">
        <v>4438784</v>
      </c>
      <c r="O13" s="8">
        <v>1579502</v>
      </c>
      <c r="P13" s="8">
        <v>-1548</v>
      </c>
      <c r="Q13" s="8">
        <v>-244607</v>
      </c>
      <c r="R13" s="8">
        <v>1333347</v>
      </c>
      <c r="S13" s="8">
        <v>1614693</v>
      </c>
      <c r="T13" s="8">
        <v>-118989</v>
      </c>
      <c r="U13" s="8">
        <v>1870117</v>
      </c>
      <c r="V13" s="8">
        <v>3365821</v>
      </c>
      <c r="W13" s="8">
        <v>13490081</v>
      </c>
      <c r="X13" s="8">
        <v>3825000</v>
      </c>
      <c r="Y13" s="8">
        <v>9665081</v>
      </c>
      <c r="Z13" s="2">
        <v>252.68185620915031</v>
      </c>
      <c r="AA13" s="6">
        <v>3825000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87734</v>
      </c>
      <c r="D19" s="6"/>
      <c r="E19" s="7">
        <v>430146</v>
      </c>
      <c r="F19" s="26">
        <v>263776</v>
      </c>
      <c r="G19" s="26">
        <v>6305</v>
      </c>
      <c r="H19" s="26">
        <v>8961</v>
      </c>
      <c r="I19" s="26">
        <v>5312</v>
      </c>
      <c r="J19" s="26">
        <v>20578</v>
      </c>
      <c r="K19" s="26">
        <v>4220</v>
      </c>
      <c r="L19" s="26">
        <v>6638</v>
      </c>
      <c r="M19" s="26">
        <v>4765</v>
      </c>
      <c r="N19" s="26">
        <v>15623</v>
      </c>
      <c r="O19" s="26">
        <v>6382</v>
      </c>
      <c r="P19" s="26">
        <v>3935</v>
      </c>
      <c r="Q19" s="26">
        <v>4505</v>
      </c>
      <c r="R19" s="26">
        <v>14822</v>
      </c>
      <c r="S19" s="26">
        <v>4316</v>
      </c>
      <c r="T19" s="26">
        <v>4316</v>
      </c>
      <c r="U19" s="26">
        <v>7390</v>
      </c>
      <c r="V19" s="26">
        <v>16022</v>
      </c>
      <c r="W19" s="26">
        <v>67045</v>
      </c>
      <c r="X19" s="26">
        <v>263776</v>
      </c>
      <c r="Y19" s="26">
        <v>-196731</v>
      </c>
      <c r="Z19" s="27">
        <v>-74.582600388208178</v>
      </c>
      <c r="AA19" s="28">
        <v>263776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22481467</v>
      </c>
      <c r="D21" s="33">
        <f t="shared" si="0"/>
        <v>0</v>
      </c>
      <c r="E21" s="34">
        <f t="shared" si="0"/>
        <v>22002609</v>
      </c>
      <c r="F21" s="35">
        <f t="shared" si="0"/>
        <v>27739313</v>
      </c>
      <c r="G21" s="35">
        <f t="shared" si="0"/>
        <v>2028257</v>
      </c>
      <c r="H21" s="35">
        <f t="shared" si="0"/>
        <v>1853427</v>
      </c>
      <c r="I21" s="35">
        <f t="shared" si="0"/>
        <v>2522147</v>
      </c>
      <c r="J21" s="35">
        <f t="shared" si="0"/>
        <v>6403831</v>
      </c>
      <c r="K21" s="35">
        <f t="shared" si="0"/>
        <v>2137341</v>
      </c>
      <c r="L21" s="35">
        <f t="shared" si="0"/>
        <v>2203404</v>
      </c>
      <c r="M21" s="35">
        <f t="shared" si="0"/>
        <v>2343370</v>
      </c>
      <c r="N21" s="35">
        <f t="shared" si="0"/>
        <v>6684115</v>
      </c>
      <c r="O21" s="35">
        <f t="shared" si="0"/>
        <v>2316952</v>
      </c>
      <c r="P21" s="35">
        <f t="shared" si="0"/>
        <v>1002605</v>
      </c>
      <c r="Q21" s="35">
        <f t="shared" si="0"/>
        <v>434538</v>
      </c>
      <c r="R21" s="35">
        <f t="shared" si="0"/>
        <v>3754095</v>
      </c>
      <c r="S21" s="35">
        <f t="shared" si="0"/>
        <v>2231815</v>
      </c>
      <c r="T21" s="35">
        <f t="shared" si="0"/>
        <v>498133</v>
      </c>
      <c r="U21" s="35">
        <f t="shared" si="0"/>
        <v>2445515</v>
      </c>
      <c r="V21" s="35">
        <f t="shared" si="0"/>
        <v>5175463</v>
      </c>
      <c r="W21" s="35">
        <f t="shared" si="0"/>
        <v>22017504</v>
      </c>
      <c r="X21" s="35">
        <f t="shared" si="0"/>
        <v>27739313</v>
      </c>
      <c r="Y21" s="35">
        <f t="shared" si="0"/>
        <v>-5721809</v>
      </c>
      <c r="Z21" s="36">
        <f>+IF(X21&lt;&gt;0,+(Y21/X21)*100,0)</f>
        <v>-20.627075371333099</v>
      </c>
      <c r="AA21" s="33">
        <f>SUM(AA5:AA20)</f>
        <v>27739313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8103766</v>
      </c>
      <c r="D24" s="6"/>
      <c r="E24" s="7">
        <v>8293329</v>
      </c>
      <c r="F24" s="8">
        <v>8293329</v>
      </c>
      <c r="G24" s="8">
        <v>682070</v>
      </c>
      <c r="H24" s="8">
        <v>744416</v>
      </c>
      <c r="I24" s="8">
        <v>763366</v>
      </c>
      <c r="J24" s="8">
        <v>2189852</v>
      </c>
      <c r="K24" s="8">
        <v>809044</v>
      </c>
      <c r="L24" s="8">
        <v>754977</v>
      </c>
      <c r="M24" s="8">
        <v>902617</v>
      </c>
      <c r="N24" s="8">
        <v>2466638</v>
      </c>
      <c r="O24" s="8">
        <v>906206</v>
      </c>
      <c r="P24" s="8"/>
      <c r="Q24" s="8">
        <v>795960</v>
      </c>
      <c r="R24" s="8">
        <v>1702166</v>
      </c>
      <c r="S24" s="8">
        <v>778153</v>
      </c>
      <c r="T24" s="8">
        <v>778153</v>
      </c>
      <c r="U24" s="8">
        <v>759310</v>
      </c>
      <c r="V24" s="8">
        <v>2315616</v>
      </c>
      <c r="W24" s="8">
        <v>8674272</v>
      </c>
      <c r="X24" s="8">
        <v>8293329</v>
      </c>
      <c r="Y24" s="8">
        <v>380943</v>
      </c>
      <c r="Z24" s="2">
        <v>4.5933665479809136</v>
      </c>
      <c r="AA24" s="6">
        <v>8293329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3448333</v>
      </c>
      <c r="D31" s="6"/>
      <c r="E31" s="7">
        <v>920000</v>
      </c>
      <c r="F31" s="8">
        <v>620000</v>
      </c>
      <c r="G31" s="8">
        <v>252977</v>
      </c>
      <c r="H31" s="8">
        <v>6500</v>
      </c>
      <c r="I31" s="8">
        <v>322363</v>
      </c>
      <c r="J31" s="8">
        <v>581840</v>
      </c>
      <c r="K31" s="8"/>
      <c r="L31" s="8">
        <v>114659</v>
      </c>
      <c r="M31" s="8"/>
      <c r="N31" s="8">
        <v>114659</v>
      </c>
      <c r="O31" s="8">
        <v>146532</v>
      </c>
      <c r="P31" s="8">
        <v>9000</v>
      </c>
      <c r="Q31" s="8">
        <v>10314</v>
      </c>
      <c r="R31" s="8">
        <v>165846</v>
      </c>
      <c r="S31" s="8">
        <v>92595</v>
      </c>
      <c r="T31" s="8">
        <v>92595</v>
      </c>
      <c r="U31" s="8"/>
      <c r="V31" s="8">
        <v>185190</v>
      </c>
      <c r="W31" s="8">
        <v>1047535</v>
      </c>
      <c r="X31" s="8">
        <v>620000</v>
      </c>
      <c r="Y31" s="8">
        <v>427535</v>
      </c>
      <c r="Z31" s="2">
        <v>68.957258064516125</v>
      </c>
      <c r="AA31" s="6">
        <v>620000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1568235</v>
      </c>
      <c r="D33" s="6"/>
      <c r="E33" s="7">
        <v>120000</v>
      </c>
      <c r="F33" s="8">
        <v>106000</v>
      </c>
      <c r="G33" s="8">
        <v>215684</v>
      </c>
      <c r="H33" s="8">
        <v>1052168</v>
      </c>
      <c r="I33" s="8">
        <v>96674</v>
      </c>
      <c r="J33" s="8">
        <v>1364526</v>
      </c>
      <c r="K33" s="8">
        <v>167886</v>
      </c>
      <c r="L33" s="8">
        <v>350580</v>
      </c>
      <c r="M33" s="8">
        <v>109986</v>
      </c>
      <c r="N33" s="8">
        <v>628452</v>
      </c>
      <c r="O33" s="8">
        <v>502044</v>
      </c>
      <c r="P33" s="8">
        <v>74195</v>
      </c>
      <c r="Q33" s="8">
        <v>170565</v>
      </c>
      <c r="R33" s="8">
        <v>746804</v>
      </c>
      <c r="S33" s="8">
        <v>564733</v>
      </c>
      <c r="T33" s="8">
        <v>564733</v>
      </c>
      <c r="U33" s="8">
        <v>186972</v>
      </c>
      <c r="V33" s="8">
        <v>1316438</v>
      </c>
      <c r="W33" s="8">
        <v>4056220</v>
      </c>
      <c r="X33" s="8">
        <v>106000</v>
      </c>
      <c r="Y33" s="8">
        <v>3950220</v>
      </c>
      <c r="Z33" s="2">
        <v>3726.6226415094338</v>
      </c>
      <c r="AA33" s="6">
        <v>106000</v>
      </c>
    </row>
    <row r="34" spans="1:27" x14ac:dyDescent="0.25">
      <c r="A34" s="23" t="s">
        <v>59</v>
      </c>
      <c r="B34" s="29" t="s">
        <v>32</v>
      </c>
      <c r="C34" s="6">
        <v>-4682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13115652</v>
      </c>
      <c r="D35" s="33">
        <f>SUM(D24:D34)</f>
        <v>0</v>
      </c>
      <c r="E35" s="34">
        <f t="shared" si="1"/>
        <v>9333329</v>
      </c>
      <c r="F35" s="35">
        <f t="shared" si="1"/>
        <v>9019329</v>
      </c>
      <c r="G35" s="35">
        <f t="shared" si="1"/>
        <v>1150731</v>
      </c>
      <c r="H35" s="35">
        <f t="shared" si="1"/>
        <v>1803084</v>
      </c>
      <c r="I35" s="35">
        <f t="shared" si="1"/>
        <v>1182403</v>
      </c>
      <c r="J35" s="35">
        <f t="shared" si="1"/>
        <v>4136218</v>
      </c>
      <c r="K35" s="35">
        <f t="shared" si="1"/>
        <v>976930</v>
      </c>
      <c r="L35" s="35">
        <f t="shared" si="1"/>
        <v>1220216</v>
      </c>
      <c r="M35" s="35">
        <f t="shared" si="1"/>
        <v>1012603</v>
      </c>
      <c r="N35" s="35">
        <f t="shared" si="1"/>
        <v>3209749</v>
      </c>
      <c r="O35" s="35">
        <f t="shared" si="1"/>
        <v>1554782</v>
      </c>
      <c r="P35" s="35">
        <f t="shared" si="1"/>
        <v>83195</v>
      </c>
      <c r="Q35" s="35">
        <f t="shared" si="1"/>
        <v>976839</v>
      </c>
      <c r="R35" s="35">
        <f t="shared" si="1"/>
        <v>2614816</v>
      </c>
      <c r="S35" s="35">
        <f t="shared" si="1"/>
        <v>1435481</v>
      </c>
      <c r="T35" s="35">
        <f t="shared" si="1"/>
        <v>1435481</v>
      </c>
      <c r="U35" s="35">
        <f t="shared" si="1"/>
        <v>946282</v>
      </c>
      <c r="V35" s="35">
        <f t="shared" si="1"/>
        <v>3817244</v>
      </c>
      <c r="W35" s="35">
        <f t="shared" si="1"/>
        <v>13778027</v>
      </c>
      <c r="X35" s="35">
        <f t="shared" si="1"/>
        <v>9019329</v>
      </c>
      <c r="Y35" s="35">
        <f t="shared" si="1"/>
        <v>4758698</v>
      </c>
      <c r="Z35" s="36">
        <f>+IF(X35&lt;&gt;0,+(Y35/X35)*100,0)</f>
        <v>52.761108947239862</v>
      </c>
      <c r="AA35" s="33">
        <f>SUM(AA24:AA34)</f>
        <v>9019329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9365815</v>
      </c>
      <c r="D37" s="46">
        <f>+D21-D35</f>
        <v>0</v>
      </c>
      <c r="E37" s="47">
        <f t="shared" si="2"/>
        <v>12669280</v>
      </c>
      <c r="F37" s="48">
        <f t="shared" si="2"/>
        <v>18719984</v>
      </c>
      <c r="G37" s="48">
        <f t="shared" si="2"/>
        <v>877526</v>
      </c>
      <c r="H37" s="48">
        <f t="shared" si="2"/>
        <v>50343</v>
      </c>
      <c r="I37" s="48">
        <f t="shared" si="2"/>
        <v>1339744</v>
      </c>
      <c r="J37" s="48">
        <f t="shared" si="2"/>
        <v>2267613</v>
      </c>
      <c r="K37" s="48">
        <f t="shared" si="2"/>
        <v>1160411</v>
      </c>
      <c r="L37" s="48">
        <f t="shared" si="2"/>
        <v>983188</v>
      </c>
      <c r="M37" s="48">
        <f t="shared" si="2"/>
        <v>1330767</v>
      </c>
      <c r="N37" s="48">
        <f t="shared" si="2"/>
        <v>3474366</v>
      </c>
      <c r="O37" s="48">
        <f t="shared" si="2"/>
        <v>762170</v>
      </c>
      <c r="P37" s="48">
        <f t="shared" si="2"/>
        <v>919410</v>
      </c>
      <c r="Q37" s="48">
        <f t="shared" si="2"/>
        <v>-542301</v>
      </c>
      <c r="R37" s="48">
        <f t="shared" si="2"/>
        <v>1139279</v>
      </c>
      <c r="S37" s="48">
        <f t="shared" si="2"/>
        <v>796334</v>
      </c>
      <c r="T37" s="48">
        <f t="shared" si="2"/>
        <v>-937348</v>
      </c>
      <c r="U37" s="48">
        <f t="shared" si="2"/>
        <v>1499233</v>
      </c>
      <c r="V37" s="48">
        <f t="shared" si="2"/>
        <v>1358219</v>
      </c>
      <c r="W37" s="48">
        <f t="shared" si="2"/>
        <v>8239477</v>
      </c>
      <c r="X37" s="48">
        <f>IF(F21=F35,0,X21-X35)</f>
        <v>18719984</v>
      </c>
      <c r="Y37" s="48">
        <f t="shared" si="2"/>
        <v>-10480507</v>
      </c>
      <c r="Z37" s="49">
        <f>+IF(X37&lt;&gt;0,+(Y37/X37)*100,0)</f>
        <v>-55.985662167232618</v>
      </c>
      <c r="AA37" s="46">
        <f>+AA21-AA35</f>
        <v>18719984</v>
      </c>
    </row>
    <row r="38" spans="1:27" ht="23.15" customHeight="1" x14ac:dyDescent="0.25">
      <c r="A38" s="50" t="s">
        <v>62</v>
      </c>
      <c r="B38" s="29" t="s">
        <v>32</v>
      </c>
      <c r="C38" s="6">
        <v>24441310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33807125</v>
      </c>
      <c r="D41" s="56">
        <f>SUM(D37:D40)</f>
        <v>0</v>
      </c>
      <c r="E41" s="57">
        <f t="shared" si="3"/>
        <v>12669280</v>
      </c>
      <c r="F41" s="58">
        <f t="shared" si="3"/>
        <v>18719984</v>
      </c>
      <c r="G41" s="58">
        <f t="shared" si="3"/>
        <v>877526</v>
      </c>
      <c r="H41" s="58">
        <f t="shared" si="3"/>
        <v>50343</v>
      </c>
      <c r="I41" s="58">
        <f t="shared" si="3"/>
        <v>1339744</v>
      </c>
      <c r="J41" s="58">
        <f t="shared" si="3"/>
        <v>2267613</v>
      </c>
      <c r="K41" s="58">
        <f t="shared" si="3"/>
        <v>1160411</v>
      </c>
      <c r="L41" s="58">
        <f t="shared" si="3"/>
        <v>983188</v>
      </c>
      <c r="M41" s="58">
        <f t="shared" si="3"/>
        <v>1330767</v>
      </c>
      <c r="N41" s="58">
        <f t="shared" si="3"/>
        <v>3474366</v>
      </c>
      <c r="O41" s="58">
        <f t="shared" si="3"/>
        <v>762170</v>
      </c>
      <c r="P41" s="58">
        <f t="shared" si="3"/>
        <v>919410</v>
      </c>
      <c r="Q41" s="58">
        <f t="shared" si="3"/>
        <v>-542301</v>
      </c>
      <c r="R41" s="58">
        <f t="shared" si="3"/>
        <v>1139279</v>
      </c>
      <c r="S41" s="58">
        <f t="shared" si="3"/>
        <v>796334</v>
      </c>
      <c r="T41" s="58">
        <f t="shared" si="3"/>
        <v>-937348</v>
      </c>
      <c r="U41" s="58">
        <f t="shared" si="3"/>
        <v>1499233</v>
      </c>
      <c r="V41" s="58">
        <f t="shared" si="3"/>
        <v>1358219</v>
      </c>
      <c r="W41" s="58">
        <f t="shared" si="3"/>
        <v>8239477</v>
      </c>
      <c r="X41" s="58">
        <f t="shared" si="3"/>
        <v>18719984</v>
      </c>
      <c r="Y41" s="58">
        <f t="shared" si="3"/>
        <v>-10480507</v>
      </c>
      <c r="Z41" s="59">
        <f>+IF(X41&lt;&gt;0,+(Y41/X41)*100,0)</f>
        <v>-55.985662167232618</v>
      </c>
      <c r="AA41" s="56">
        <f>SUM(AA37:AA40)</f>
        <v>18719984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33807125</v>
      </c>
      <c r="D43" s="64">
        <f>+D41-D42</f>
        <v>0</v>
      </c>
      <c r="E43" s="65">
        <f t="shared" si="4"/>
        <v>12669280</v>
      </c>
      <c r="F43" s="66">
        <f t="shared" si="4"/>
        <v>18719984</v>
      </c>
      <c r="G43" s="66">
        <f t="shared" si="4"/>
        <v>877526</v>
      </c>
      <c r="H43" s="66">
        <f t="shared" si="4"/>
        <v>50343</v>
      </c>
      <c r="I43" s="66">
        <f t="shared" si="4"/>
        <v>1339744</v>
      </c>
      <c r="J43" s="66">
        <f t="shared" si="4"/>
        <v>2267613</v>
      </c>
      <c r="K43" s="66">
        <f t="shared" si="4"/>
        <v>1160411</v>
      </c>
      <c r="L43" s="66">
        <f t="shared" si="4"/>
        <v>983188</v>
      </c>
      <c r="M43" s="66">
        <f t="shared" si="4"/>
        <v>1330767</v>
      </c>
      <c r="N43" s="66">
        <f t="shared" si="4"/>
        <v>3474366</v>
      </c>
      <c r="O43" s="66">
        <f t="shared" si="4"/>
        <v>762170</v>
      </c>
      <c r="P43" s="66">
        <f t="shared" si="4"/>
        <v>919410</v>
      </c>
      <c r="Q43" s="66">
        <f t="shared" si="4"/>
        <v>-542301</v>
      </c>
      <c r="R43" s="66">
        <f t="shared" si="4"/>
        <v>1139279</v>
      </c>
      <c r="S43" s="66">
        <f t="shared" si="4"/>
        <v>796334</v>
      </c>
      <c r="T43" s="66">
        <f t="shared" si="4"/>
        <v>-937348</v>
      </c>
      <c r="U43" s="66">
        <f t="shared" si="4"/>
        <v>1499233</v>
      </c>
      <c r="V43" s="66">
        <f t="shared" si="4"/>
        <v>1358219</v>
      </c>
      <c r="W43" s="66">
        <f t="shared" si="4"/>
        <v>8239477</v>
      </c>
      <c r="X43" s="66">
        <f t="shared" si="4"/>
        <v>18719984</v>
      </c>
      <c r="Y43" s="66">
        <f t="shared" si="4"/>
        <v>-10480507</v>
      </c>
      <c r="Z43" s="67">
        <f>+IF(X43&lt;&gt;0,+(Y43/X43)*100,0)</f>
        <v>-55.985662167232618</v>
      </c>
      <c r="AA43" s="64">
        <f>+AA41-AA42</f>
        <v>18719984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33807125</v>
      </c>
      <c r="D45" s="56">
        <f>SUM(D43:D44)</f>
        <v>0</v>
      </c>
      <c r="E45" s="57">
        <f t="shared" si="5"/>
        <v>12669280</v>
      </c>
      <c r="F45" s="58">
        <f t="shared" si="5"/>
        <v>18719984</v>
      </c>
      <c r="G45" s="58">
        <f t="shared" si="5"/>
        <v>877526</v>
      </c>
      <c r="H45" s="58">
        <f t="shared" si="5"/>
        <v>50343</v>
      </c>
      <c r="I45" s="58">
        <f t="shared" si="5"/>
        <v>1339744</v>
      </c>
      <c r="J45" s="58">
        <f t="shared" si="5"/>
        <v>2267613</v>
      </c>
      <c r="K45" s="58">
        <f t="shared" si="5"/>
        <v>1160411</v>
      </c>
      <c r="L45" s="58">
        <f t="shared" si="5"/>
        <v>983188</v>
      </c>
      <c r="M45" s="58">
        <f t="shared" si="5"/>
        <v>1330767</v>
      </c>
      <c r="N45" s="58">
        <f t="shared" si="5"/>
        <v>3474366</v>
      </c>
      <c r="O45" s="58">
        <f t="shared" si="5"/>
        <v>762170</v>
      </c>
      <c r="P45" s="58">
        <f t="shared" si="5"/>
        <v>919410</v>
      </c>
      <c r="Q45" s="58">
        <f t="shared" si="5"/>
        <v>-542301</v>
      </c>
      <c r="R45" s="58">
        <f t="shared" si="5"/>
        <v>1139279</v>
      </c>
      <c r="S45" s="58">
        <f t="shared" si="5"/>
        <v>796334</v>
      </c>
      <c r="T45" s="58">
        <f t="shared" si="5"/>
        <v>-937348</v>
      </c>
      <c r="U45" s="58">
        <f t="shared" si="5"/>
        <v>1499233</v>
      </c>
      <c r="V45" s="58">
        <f t="shared" si="5"/>
        <v>1358219</v>
      </c>
      <c r="W45" s="58">
        <f t="shared" si="5"/>
        <v>8239477</v>
      </c>
      <c r="X45" s="58">
        <f t="shared" si="5"/>
        <v>18719984</v>
      </c>
      <c r="Y45" s="58">
        <f t="shared" si="5"/>
        <v>-10480507</v>
      </c>
      <c r="Z45" s="59">
        <f>+IF(X45&lt;&gt;0,+(Y45/X45)*100,0)</f>
        <v>-55.985662167232618</v>
      </c>
      <c r="AA45" s="56">
        <f>SUM(AA43:AA44)</f>
        <v>18719984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33807125</v>
      </c>
      <c r="D47" s="71">
        <f>SUM(D45:D46)</f>
        <v>0</v>
      </c>
      <c r="E47" s="72">
        <f t="shared" si="6"/>
        <v>12669280</v>
      </c>
      <c r="F47" s="73">
        <f t="shared" si="6"/>
        <v>18719984</v>
      </c>
      <c r="G47" s="73">
        <f t="shared" si="6"/>
        <v>877526</v>
      </c>
      <c r="H47" s="74">
        <f t="shared" si="6"/>
        <v>50343</v>
      </c>
      <c r="I47" s="74">
        <f t="shared" si="6"/>
        <v>1339744</v>
      </c>
      <c r="J47" s="74">
        <f t="shared" si="6"/>
        <v>2267613</v>
      </c>
      <c r="K47" s="74">
        <f t="shared" si="6"/>
        <v>1160411</v>
      </c>
      <c r="L47" s="74">
        <f t="shared" si="6"/>
        <v>983188</v>
      </c>
      <c r="M47" s="73">
        <f t="shared" si="6"/>
        <v>1330767</v>
      </c>
      <c r="N47" s="73">
        <f t="shared" si="6"/>
        <v>3474366</v>
      </c>
      <c r="O47" s="74">
        <f t="shared" si="6"/>
        <v>762170</v>
      </c>
      <c r="P47" s="74">
        <f t="shared" si="6"/>
        <v>919410</v>
      </c>
      <c r="Q47" s="74">
        <f t="shared" si="6"/>
        <v>-542301</v>
      </c>
      <c r="R47" s="74">
        <f t="shared" si="6"/>
        <v>1139279</v>
      </c>
      <c r="S47" s="74">
        <f t="shared" si="6"/>
        <v>796334</v>
      </c>
      <c r="T47" s="73">
        <f t="shared" si="6"/>
        <v>-937348</v>
      </c>
      <c r="U47" s="73">
        <f t="shared" si="6"/>
        <v>1499233</v>
      </c>
      <c r="V47" s="74">
        <f t="shared" si="6"/>
        <v>1358219</v>
      </c>
      <c r="W47" s="74">
        <f t="shared" si="6"/>
        <v>8239477</v>
      </c>
      <c r="X47" s="74">
        <f t="shared" si="6"/>
        <v>18719984</v>
      </c>
      <c r="Y47" s="74">
        <f t="shared" si="6"/>
        <v>-10480507</v>
      </c>
      <c r="Z47" s="75">
        <f>+IF(X47&lt;&gt;0,+(Y47/X47)*100,0)</f>
        <v>-55.985662167232618</v>
      </c>
      <c r="AA47" s="76">
        <f>SUM(AA45:AA46)</f>
        <v>18719984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18196036</v>
      </c>
      <c r="F24" s="8">
        <v>18196036</v>
      </c>
      <c r="G24" s="8">
        <v>1516336</v>
      </c>
      <c r="H24" s="8">
        <v>465781</v>
      </c>
      <c r="I24" s="8"/>
      <c r="J24" s="8">
        <v>1982117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1982117</v>
      </c>
      <c r="X24" s="8">
        <v>18196036</v>
      </c>
      <c r="Y24" s="8">
        <v>-16213919</v>
      </c>
      <c r="Z24" s="2">
        <v>-89.10687470611731</v>
      </c>
      <c r="AA24" s="6">
        <v>18196036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2000000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20196036</v>
      </c>
      <c r="F35" s="35">
        <f t="shared" si="1"/>
        <v>18196036</v>
      </c>
      <c r="G35" s="35">
        <f t="shared" si="1"/>
        <v>1516336</v>
      </c>
      <c r="H35" s="35">
        <f t="shared" si="1"/>
        <v>465781</v>
      </c>
      <c r="I35" s="35">
        <f t="shared" si="1"/>
        <v>0</v>
      </c>
      <c r="J35" s="35">
        <f t="shared" si="1"/>
        <v>1982117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1982117</v>
      </c>
      <c r="X35" s="35">
        <f t="shared" si="1"/>
        <v>18196036</v>
      </c>
      <c r="Y35" s="35">
        <f t="shared" si="1"/>
        <v>-16213919</v>
      </c>
      <c r="Z35" s="36">
        <f>+IF(X35&lt;&gt;0,+(Y35/X35)*100,0)</f>
        <v>-89.10687470611731</v>
      </c>
      <c r="AA35" s="33">
        <f>SUM(AA24:AA34)</f>
        <v>18196036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-20196036</v>
      </c>
      <c r="F37" s="48">
        <f t="shared" si="2"/>
        <v>-18196036</v>
      </c>
      <c r="G37" s="48">
        <f t="shared" si="2"/>
        <v>-1516336</v>
      </c>
      <c r="H37" s="48">
        <f t="shared" si="2"/>
        <v>-465781</v>
      </c>
      <c r="I37" s="48">
        <f t="shared" si="2"/>
        <v>0</v>
      </c>
      <c r="J37" s="48">
        <f t="shared" si="2"/>
        <v>-1982117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-1982117</v>
      </c>
      <c r="X37" s="48">
        <f>IF(F21=F35,0,X21-X35)</f>
        <v>-18196036</v>
      </c>
      <c r="Y37" s="48">
        <f t="shared" si="2"/>
        <v>16213919</v>
      </c>
      <c r="Z37" s="49">
        <f>+IF(X37&lt;&gt;0,+(Y37/X37)*100,0)</f>
        <v>-89.10687470611731</v>
      </c>
      <c r="AA37" s="46">
        <f>+AA21-AA35</f>
        <v>-18196036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-20196036</v>
      </c>
      <c r="F41" s="58">
        <f t="shared" si="3"/>
        <v>-18196036</v>
      </c>
      <c r="G41" s="58">
        <f t="shared" si="3"/>
        <v>-1516336</v>
      </c>
      <c r="H41" s="58">
        <f t="shared" si="3"/>
        <v>-465781</v>
      </c>
      <c r="I41" s="58">
        <f t="shared" si="3"/>
        <v>0</v>
      </c>
      <c r="J41" s="58">
        <f t="shared" si="3"/>
        <v>-1982117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-1982117</v>
      </c>
      <c r="X41" s="58">
        <f t="shared" si="3"/>
        <v>-18196036</v>
      </c>
      <c r="Y41" s="58">
        <f t="shared" si="3"/>
        <v>16213919</v>
      </c>
      <c r="Z41" s="59">
        <f>+IF(X41&lt;&gt;0,+(Y41/X41)*100,0)</f>
        <v>-89.10687470611731</v>
      </c>
      <c r="AA41" s="56">
        <f>SUM(AA37:AA40)</f>
        <v>-18196036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-20196036</v>
      </c>
      <c r="F43" s="66">
        <f t="shared" si="4"/>
        <v>-18196036</v>
      </c>
      <c r="G43" s="66">
        <f t="shared" si="4"/>
        <v>-1516336</v>
      </c>
      <c r="H43" s="66">
        <f t="shared" si="4"/>
        <v>-465781</v>
      </c>
      <c r="I43" s="66">
        <f t="shared" si="4"/>
        <v>0</v>
      </c>
      <c r="J43" s="66">
        <f t="shared" si="4"/>
        <v>-1982117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-1982117</v>
      </c>
      <c r="X43" s="66">
        <f t="shared" si="4"/>
        <v>-18196036</v>
      </c>
      <c r="Y43" s="66">
        <f t="shared" si="4"/>
        <v>16213919</v>
      </c>
      <c r="Z43" s="67">
        <f>+IF(X43&lt;&gt;0,+(Y43/X43)*100,0)</f>
        <v>-89.10687470611731</v>
      </c>
      <c r="AA43" s="64">
        <f>+AA41-AA42</f>
        <v>-18196036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-20196036</v>
      </c>
      <c r="F45" s="58">
        <f t="shared" si="5"/>
        <v>-18196036</v>
      </c>
      <c r="G45" s="58">
        <f t="shared" si="5"/>
        <v>-1516336</v>
      </c>
      <c r="H45" s="58">
        <f t="shared" si="5"/>
        <v>-465781</v>
      </c>
      <c r="I45" s="58">
        <f t="shared" si="5"/>
        <v>0</v>
      </c>
      <c r="J45" s="58">
        <f t="shared" si="5"/>
        <v>-1982117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-1982117</v>
      </c>
      <c r="X45" s="58">
        <f t="shared" si="5"/>
        <v>-18196036</v>
      </c>
      <c r="Y45" s="58">
        <f t="shared" si="5"/>
        <v>16213919</v>
      </c>
      <c r="Z45" s="59">
        <f>+IF(X45&lt;&gt;0,+(Y45/X45)*100,0)</f>
        <v>-89.10687470611731</v>
      </c>
      <c r="AA45" s="56">
        <f>SUM(AA43:AA44)</f>
        <v>-18196036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-20196036</v>
      </c>
      <c r="F47" s="73">
        <f t="shared" si="6"/>
        <v>-18196036</v>
      </c>
      <c r="G47" s="73">
        <f t="shared" si="6"/>
        <v>-1516336</v>
      </c>
      <c r="H47" s="74">
        <f t="shared" si="6"/>
        <v>-465781</v>
      </c>
      <c r="I47" s="74">
        <f t="shared" si="6"/>
        <v>0</v>
      </c>
      <c r="J47" s="74">
        <f t="shared" si="6"/>
        <v>-1982117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-1982117</v>
      </c>
      <c r="X47" s="74">
        <f t="shared" si="6"/>
        <v>-18196036</v>
      </c>
      <c r="Y47" s="74">
        <f t="shared" si="6"/>
        <v>16213919</v>
      </c>
      <c r="Z47" s="75">
        <f>+IF(X47&lt;&gt;0,+(Y47/X47)*100,0)</f>
        <v>-89.10687470611731</v>
      </c>
      <c r="AA47" s="76">
        <f>SUM(AA45:AA46)</f>
        <v>-18196036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9849981</v>
      </c>
      <c r="D8" s="6"/>
      <c r="E8" s="7">
        <v>9333500</v>
      </c>
      <c r="F8" s="8">
        <v>9333505</v>
      </c>
      <c r="G8" s="8">
        <v>853283</v>
      </c>
      <c r="H8" s="8">
        <v>850848</v>
      </c>
      <c r="I8" s="8"/>
      <c r="J8" s="8">
        <v>1704131</v>
      </c>
      <c r="K8" s="8">
        <v>855775</v>
      </c>
      <c r="L8" s="8">
        <v>846766</v>
      </c>
      <c r="M8" s="8">
        <v>851262</v>
      </c>
      <c r="N8" s="8">
        <v>2553803</v>
      </c>
      <c r="O8" s="8">
        <v>851263</v>
      </c>
      <c r="P8" s="8">
        <v>851024</v>
      </c>
      <c r="Q8" s="8"/>
      <c r="R8" s="8">
        <v>1702287</v>
      </c>
      <c r="S8" s="8">
        <v>855302</v>
      </c>
      <c r="T8" s="8">
        <v>1023871</v>
      </c>
      <c r="U8" s="8">
        <v>880793</v>
      </c>
      <c r="V8" s="8">
        <v>2759966</v>
      </c>
      <c r="W8" s="8">
        <v>8720187</v>
      </c>
      <c r="X8" s="8">
        <v>9333505</v>
      </c>
      <c r="Y8" s="8">
        <v>-613318</v>
      </c>
      <c r="Z8" s="2">
        <v>-6.5711434236120301</v>
      </c>
      <c r="AA8" s="6">
        <v>9333505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9849981</v>
      </c>
      <c r="D21" s="33">
        <f t="shared" si="0"/>
        <v>0</v>
      </c>
      <c r="E21" s="34">
        <f t="shared" si="0"/>
        <v>9333500</v>
      </c>
      <c r="F21" s="35">
        <f t="shared" si="0"/>
        <v>9333505</v>
      </c>
      <c r="G21" s="35">
        <f t="shared" si="0"/>
        <v>853283</v>
      </c>
      <c r="H21" s="35">
        <f t="shared" si="0"/>
        <v>850848</v>
      </c>
      <c r="I21" s="35">
        <f t="shared" si="0"/>
        <v>0</v>
      </c>
      <c r="J21" s="35">
        <f t="shared" si="0"/>
        <v>1704131</v>
      </c>
      <c r="K21" s="35">
        <f t="shared" si="0"/>
        <v>855775</v>
      </c>
      <c r="L21" s="35">
        <f t="shared" si="0"/>
        <v>846766</v>
      </c>
      <c r="M21" s="35">
        <f t="shared" si="0"/>
        <v>851262</v>
      </c>
      <c r="N21" s="35">
        <f t="shared" si="0"/>
        <v>2553803</v>
      </c>
      <c r="O21" s="35">
        <f t="shared" si="0"/>
        <v>851263</v>
      </c>
      <c r="P21" s="35">
        <f t="shared" si="0"/>
        <v>851024</v>
      </c>
      <c r="Q21" s="35">
        <f t="shared" si="0"/>
        <v>0</v>
      </c>
      <c r="R21" s="35">
        <f t="shared" si="0"/>
        <v>1702287</v>
      </c>
      <c r="S21" s="35">
        <f t="shared" si="0"/>
        <v>855302</v>
      </c>
      <c r="T21" s="35">
        <f t="shared" si="0"/>
        <v>1023871</v>
      </c>
      <c r="U21" s="35">
        <f t="shared" si="0"/>
        <v>880793</v>
      </c>
      <c r="V21" s="35">
        <f t="shared" si="0"/>
        <v>2759966</v>
      </c>
      <c r="W21" s="35">
        <f t="shared" si="0"/>
        <v>8720187</v>
      </c>
      <c r="X21" s="35">
        <f t="shared" si="0"/>
        <v>9333505</v>
      </c>
      <c r="Y21" s="35">
        <f t="shared" si="0"/>
        <v>-613318</v>
      </c>
      <c r="Z21" s="36">
        <f>+IF(X21&lt;&gt;0,+(Y21/X21)*100,0)</f>
        <v>-6.5711434236120301</v>
      </c>
      <c r="AA21" s="33">
        <f>SUM(AA5:AA20)</f>
        <v>9333505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8648495</v>
      </c>
      <c r="D24" s="6"/>
      <c r="E24" s="7">
        <v>8694811</v>
      </c>
      <c r="F24" s="8">
        <v>8453531</v>
      </c>
      <c r="G24" s="8">
        <v>662318</v>
      </c>
      <c r="H24" s="8">
        <v>651319</v>
      </c>
      <c r="I24" s="8"/>
      <c r="J24" s="8">
        <v>1313637</v>
      </c>
      <c r="K24" s="8">
        <v>725907</v>
      </c>
      <c r="L24" s="8">
        <v>709821</v>
      </c>
      <c r="M24" s="8">
        <v>805695</v>
      </c>
      <c r="N24" s="8">
        <v>2241423</v>
      </c>
      <c r="O24" s="8">
        <v>708702</v>
      </c>
      <c r="P24" s="8"/>
      <c r="Q24" s="8"/>
      <c r="R24" s="8">
        <v>708702</v>
      </c>
      <c r="S24" s="8">
        <v>712200</v>
      </c>
      <c r="T24" s="8">
        <v>546347</v>
      </c>
      <c r="U24" s="8">
        <v>778943</v>
      </c>
      <c r="V24" s="8">
        <v>2037490</v>
      </c>
      <c r="W24" s="8">
        <v>6301252</v>
      </c>
      <c r="X24" s="8">
        <v>8453531</v>
      </c>
      <c r="Y24" s="8">
        <v>-2152279</v>
      </c>
      <c r="Z24" s="2">
        <v>-25.460118381301257</v>
      </c>
      <c r="AA24" s="6">
        <v>8453531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1899971</v>
      </c>
      <c r="D30" s="6"/>
      <c r="E30" s="7">
        <v>587496</v>
      </c>
      <c r="F30" s="8">
        <v>550000</v>
      </c>
      <c r="G30" s="8"/>
      <c r="H30" s="8">
        <v>750</v>
      </c>
      <c r="I30" s="8"/>
      <c r="J30" s="8">
        <v>750</v>
      </c>
      <c r="K30" s="8"/>
      <c r="L30" s="8"/>
      <c r="M30" s="8"/>
      <c r="N30" s="8"/>
      <c r="O30" s="8"/>
      <c r="P30" s="8"/>
      <c r="Q30" s="8"/>
      <c r="R30" s="8"/>
      <c r="S30" s="8"/>
      <c r="T30" s="8">
        <v>33910</v>
      </c>
      <c r="U30" s="8"/>
      <c r="V30" s="8">
        <v>33910</v>
      </c>
      <c r="W30" s="8">
        <v>34660</v>
      </c>
      <c r="X30" s="8">
        <v>550000</v>
      </c>
      <c r="Y30" s="8">
        <v>-515340</v>
      </c>
      <c r="Z30" s="2">
        <v>-93.698181818181808</v>
      </c>
      <c r="AA30" s="6">
        <v>550000</v>
      </c>
    </row>
    <row r="31" spans="1:27" x14ac:dyDescent="0.25">
      <c r="A31" s="25" t="s">
        <v>57</v>
      </c>
      <c r="B31" s="24" t="s">
        <v>32</v>
      </c>
      <c r="C31" s="6">
        <v>13804</v>
      </c>
      <c r="D31" s="6"/>
      <c r="E31" s="7">
        <v>450000</v>
      </c>
      <c r="F31" s="8">
        <v>250000</v>
      </c>
      <c r="G31" s="8">
        <v>26540</v>
      </c>
      <c r="H31" s="8"/>
      <c r="I31" s="8"/>
      <c r="J31" s="8">
        <v>26540</v>
      </c>
      <c r="K31" s="8"/>
      <c r="L31" s="8">
        <v>296</v>
      </c>
      <c r="M31" s="8"/>
      <c r="N31" s="8">
        <v>296</v>
      </c>
      <c r="O31" s="8"/>
      <c r="P31" s="8">
        <v>661</v>
      </c>
      <c r="Q31" s="8"/>
      <c r="R31" s="8">
        <v>661</v>
      </c>
      <c r="S31" s="8"/>
      <c r="T31" s="8"/>
      <c r="U31" s="8">
        <v>1491</v>
      </c>
      <c r="V31" s="8">
        <v>1491</v>
      </c>
      <c r="W31" s="8">
        <v>28988</v>
      </c>
      <c r="X31" s="8">
        <v>250000</v>
      </c>
      <c r="Y31" s="8">
        <v>-221012</v>
      </c>
      <c r="Z31" s="2">
        <v>-88.404799999999994</v>
      </c>
      <c r="AA31" s="6">
        <v>250000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207684</v>
      </c>
      <c r="D33" s="6"/>
      <c r="E33" s="7">
        <v>278360</v>
      </c>
      <c r="F33" s="8">
        <v>728360</v>
      </c>
      <c r="G33" s="8">
        <v>7132</v>
      </c>
      <c r="H33" s="8">
        <v>5297</v>
      </c>
      <c r="I33" s="8"/>
      <c r="J33" s="8">
        <v>12429</v>
      </c>
      <c r="K33" s="8">
        <v>223214</v>
      </c>
      <c r="L33" s="8">
        <v>12592</v>
      </c>
      <c r="M33" s="8">
        <v>6798</v>
      </c>
      <c r="N33" s="8">
        <v>242604</v>
      </c>
      <c r="O33" s="8">
        <v>38265</v>
      </c>
      <c r="P33" s="8">
        <v>62202</v>
      </c>
      <c r="Q33" s="8"/>
      <c r="R33" s="8">
        <v>100467</v>
      </c>
      <c r="S33" s="8">
        <v>257458</v>
      </c>
      <c r="T33" s="8">
        <v>6019</v>
      </c>
      <c r="U33" s="8">
        <v>128977</v>
      </c>
      <c r="V33" s="8">
        <v>392454</v>
      </c>
      <c r="W33" s="8">
        <v>747954</v>
      </c>
      <c r="X33" s="8">
        <v>728360</v>
      </c>
      <c r="Y33" s="8">
        <v>19594</v>
      </c>
      <c r="Z33" s="2">
        <v>2.6901532209347025</v>
      </c>
      <c r="AA33" s="6">
        <v>728360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10769954</v>
      </c>
      <c r="D35" s="33">
        <f>SUM(D24:D34)</f>
        <v>0</v>
      </c>
      <c r="E35" s="34">
        <f t="shared" si="1"/>
        <v>10010667</v>
      </c>
      <c r="F35" s="35">
        <f t="shared" si="1"/>
        <v>9981891</v>
      </c>
      <c r="G35" s="35">
        <f t="shared" si="1"/>
        <v>695990</v>
      </c>
      <c r="H35" s="35">
        <f t="shared" si="1"/>
        <v>657366</v>
      </c>
      <c r="I35" s="35">
        <f t="shared" si="1"/>
        <v>0</v>
      </c>
      <c r="J35" s="35">
        <f t="shared" si="1"/>
        <v>1353356</v>
      </c>
      <c r="K35" s="35">
        <f t="shared" si="1"/>
        <v>949121</v>
      </c>
      <c r="L35" s="35">
        <f t="shared" si="1"/>
        <v>722709</v>
      </c>
      <c r="M35" s="35">
        <f t="shared" si="1"/>
        <v>812493</v>
      </c>
      <c r="N35" s="35">
        <f t="shared" si="1"/>
        <v>2484323</v>
      </c>
      <c r="O35" s="35">
        <f t="shared" si="1"/>
        <v>746967</v>
      </c>
      <c r="P35" s="35">
        <f t="shared" si="1"/>
        <v>62863</v>
      </c>
      <c r="Q35" s="35">
        <f t="shared" si="1"/>
        <v>0</v>
      </c>
      <c r="R35" s="35">
        <f t="shared" si="1"/>
        <v>809830</v>
      </c>
      <c r="S35" s="35">
        <f t="shared" si="1"/>
        <v>969658</v>
      </c>
      <c r="T35" s="35">
        <f t="shared" si="1"/>
        <v>586276</v>
      </c>
      <c r="U35" s="35">
        <f t="shared" si="1"/>
        <v>909411</v>
      </c>
      <c r="V35" s="35">
        <f t="shared" si="1"/>
        <v>2465345</v>
      </c>
      <c r="W35" s="35">
        <f t="shared" si="1"/>
        <v>7112854</v>
      </c>
      <c r="X35" s="35">
        <f t="shared" si="1"/>
        <v>9981891</v>
      </c>
      <c r="Y35" s="35">
        <f t="shared" si="1"/>
        <v>-2869037</v>
      </c>
      <c r="Z35" s="36">
        <f>+IF(X35&lt;&gt;0,+(Y35/X35)*100,0)</f>
        <v>-28.742419647740093</v>
      </c>
      <c r="AA35" s="33">
        <f>SUM(AA24:AA34)</f>
        <v>9981891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-919973</v>
      </c>
      <c r="D37" s="46">
        <f>+D21-D35</f>
        <v>0</v>
      </c>
      <c r="E37" s="47">
        <f t="shared" si="2"/>
        <v>-677167</v>
      </c>
      <c r="F37" s="48">
        <f t="shared" si="2"/>
        <v>-648386</v>
      </c>
      <c r="G37" s="48">
        <f t="shared" si="2"/>
        <v>157293</v>
      </c>
      <c r="H37" s="48">
        <f t="shared" si="2"/>
        <v>193482</v>
      </c>
      <c r="I37" s="48">
        <f t="shared" si="2"/>
        <v>0</v>
      </c>
      <c r="J37" s="48">
        <f t="shared" si="2"/>
        <v>350775</v>
      </c>
      <c r="K37" s="48">
        <f t="shared" si="2"/>
        <v>-93346</v>
      </c>
      <c r="L37" s="48">
        <f t="shared" si="2"/>
        <v>124057</v>
      </c>
      <c r="M37" s="48">
        <f t="shared" si="2"/>
        <v>38769</v>
      </c>
      <c r="N37" s="48">
        <f t="shared" si="2"/>
        <v>69480</v>
      </c>
      <c r="O37" s="48">
        <f t="shared" si="2"/>
        <v>104296</v>
      </c>
      <c r="P37" s="48">
        <f t="shared" si="2"/>
        <v>788161</v>
      </c>
      <c r="Q37" s="48">
        <f t="shared" si="2"/>
        <v>0</v>
      </c>
      <c r="R37" s="48">
        <f t="shared" si="2"/>
        <v>892457</v>
      </c>
      <c r="S37" s="48">
        <f t="shared" si="2"/>
        <v>-114356</v>
      </c>
      <c r="T37" s="48">
        <f t="shared" si="2"/>
        <v>437595</v>
      </c>
      <c r="U37" s="48">
        <f t="shared" si="2"/>
        <v>-28618</v>
      </c>
      <c r="V37" s="48">
        <f t="shared" si="2"/>
        <v>294621</v>
      </c>
      <c r="W37" s="48">
        <f t="shared" si="2"/>
        <v>1607333</v>
      </c>
      <c r="X37" s="48">
        <f>IF(F21=F35,0,X21-X35)</f>
        <v>-648386</v>
      </c>
      <c r="Y37" s="48">
        <f t="shared" si="2"/>
        <v>2255719</v>
      </c>
      <c r="Z37" s="49">
        <f>+IF(X37&lt;&gt;0,+(Y37/X37)*100,0)</f>
        <v>-347.89754868242062</v>
      </c>
      <c r="AA37" s="46">
        <f>+AA21-AA35</f>
        <v>-648386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-919973</v>
      </c>
      <c r="D41" s="56">
        <f>SUM(D37:D40)</f>
        <v>0</v>
      </c>
      <c r="E41" s="57">
        <f t="shared" si="3"/>
        <v>-677167</v>
      </c>
      <c r="F41" s="58">
        <f t="shared" si="3"/>
        <v>-648386</v>
      </c>
      <c r="G41" s="58">
        <f t="shared" si="3"/>
        <v>157293</v>
      </c>
      <c r="H41" s="58">
        <f t="shared" si="3"/>
        <v>193482</v>
      </c>
      <c r="I41" s="58">
        <f t="shared" si="3"/>
        <v>0</v>
      </c>
      <c r="J41" s="58">
        <f t="shared" si="3"/>
        <v>350775</v>
      </c>
      <c r="K41" s="58">
        <f t="shared" si="3"/>
        <v>-93346</v>
      </c>
      <c r="L41" s="58">
        <f t="shared" si="3"/>
        <v>124057</v>
      </c>
      <c r="M41" s="58">
        <f t="shared" si="3"/>
        <v>38769</v>
      </c>
      <c r="N41" s="58">
        <f t="shared" si="3"/>
        <v>69480</v>
      </c>
      <c r="O41" s="58">
        <f t="shared" si="3"/>
        <v>104296</v>
      </c>
      <c r="P41" s="58">
        <f t="shared" si="3"/>
        <v>788161</v>
      </c>
      <c r="Q41" s="58">
        <f t="shared" si="3"/>
        <v>0</v>
      </c>
      <c r="R41" s="58">
        <f t="shared" si="3"/>
        <v>892457</v>
      </c>
      <c r="S41" s="58">
        <f t="shared" si="3"/>
        <v>-114356</v>
      </c>
      <c r="T41" s="58">
        <f t="shared" si="3"/>
        <v>437595</v>
      </c>
      <c r="U41" s="58">
        <f t="shared" si="3"/>
        <v>-28618</v>
      </c>
      <c r="V41" s="58">
        <f t="shared" si="3"/>
        <v>294621</v>
      </c>
      <c r="W41" s="58">
        <f t="shared" si="3"/>
        <v>1607333</v>
      </c>
      <c r="X41" s="58">
        <f t="shared" si="3"/>
        <v>-648386</v>
      </c>
      <c r="Y41" s="58">
        <f t="shared" si="3"/>
        <v>2255719</v>
      </c>
      <c r="Z41" s="59">
        <f>+IF(X41&lt;&gt;0,+(Y41/X41)*100,0)</f>
        <v>-347.89754868242062</v>
      </c>
      <c r="AA41" s="56">
        <f>SUM(AA37:AA40)</f>
        <v>-648386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-919973</v>
      </c>
      <c r="D43" s="64">
        <f>+D41-D42</f>
        <v>0</v>
      </c>
      <c r="E43" s="65">
        <f t="shared" si="4"/>
        <v>-677167</v>
      </c>
      <c r="F43" s="66">
        <f t="shared" si="4"/>
        <v>-648386</v>
      </c>
      <c r="G43" s="66">
        <f t="shared" si="4"/>
        <v>157293</v>
      </c>
      <c r="H43" s="66">
        <f t="shared" si="4"/>
        <v>193482</v>
      </c>
      <c r="I43" s="66">
        <f t="shared" si="4"/>
        <v>0</v>
      </c>
      <c r="J43" s="66">
        <f t="shared" si="4"/>
        <v>350775</v>
      </c>
      <c r="K43" s="66">
        <f t="shared" si="4"/>
        <v>-93346</v>
      </c>
      <c r="L43" s="66">
        <f t="shared" si="4"/>
        <v>124057</v>
      </c>
      <c r="M43" s="66">
        <f t="shared" si="4"/>
        <v>38769</v>
      </c>
      <c r="N43" s="66">
        <f t="shared" si="4"/>
        <v>69480</v>
      </c>
      <c r="O43" s="66">
        <f t="shared" si="4"/>
        <v>104296</v>
      </c>
      <c r="P43" s="66">
        <f t="shared" si="4"/>
        <v>788161</v>
      </c>
      <c r="Q43" s="66">
        <f t="shared" si="4"/>
        <v>0</v>
      </c>
      <c r="R43" s="66">
        <f t="shared" si="4"/>
        <v>892457</v>
      </c>
      <c r="S43" s="66">
        <f t="shared" si="4"/>
        <v>-114356</v>
      </c>
      <c r="T43" s="66">
        <f t="shared" si="4"/>
        <v>437595</v>
      </c>
      <c r="U43" s="66">
        <f t="shared" si="4"/>
        <v>-28618</v>
      </c>
      <c r="V43" s="66">
        <f t="shared" si="4"/>
        <v>294621</v>
      </c>
      <c r="W43" s="66">
        <f t="shared" si="4"/>
        <v>1607333</v>
      </c>
      <c r="X43" s="66">
        <f t="shared" si="4"/>
        <v>-648386</v>
      </c>
      <c r="Y43" s="66">
        <f t="shared" si="4"/>
        <v>2255719</v>
      </c>
      <c r="Z43" s="67">
        <f>+IF(X43&lt;&gt;0,+(Y43/X43)*100,0)</f>
        <v>-347.89754868242062</v>
      </c>
      <c r="AA43" s="64">
        <f>+AA41-AA42</f>
        <v>-648386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-919973</v>
      </c>
      <c r="D45" s="56">
        <f>SUM(D43:D44)</f>
        <v>0</v>
      </c>
      <c r="E45" s="57">
        <f t="shared" si="5"/>
        <v>-677167</v>
      </c>
      <c r="F45" s="58">
        <f t="shared" si="5"/>
        <v>-648386</v>
      </c>
      <c r="G45" s="58">
        <f t="shared" si="5"/>
        <v>157293</v>
      </c>
      <c r="H45" s="58">
        <f t="shared" si="5"/>
        <v>193482</v>
      </c>
      <c r="I45" s="58">
        <f t="shared" si="5"/>
        <v>0</v>
      </c>
      <c r="J45" s="58">
        <f t="shared" si="5"/>
        <v>350775</v>
      </c>
      <c r="K45" s="58">
        <f t="shared" si="5"/>
        <v>-93346</v>
      </c>
      <c r="L45" s="58">
        <f t="shared" si="5"/>
        <v>124057</v>
      </c>
      <c r="M45" s="58">
        <f t="shared" si="5"/>
        <v>38769</v>
      </c>
      <c r="N45" s="58">
        <f t="shared" si="5"/>
        <v>69480</v>
      </c>
      <c r="O45" s="58">
        <f t="shared" si="5"/>
        <v>104296</v>
      </c>
      <c r="P45" s="58">
        <f t="shared" si="5"/>
        <v>788161</v>
      </c>
      <c r="Q45" s="58">
        <f t="shared" si="5"/>
        <v>0</v>
      </c>
      <c r="R45" s="58">
        <f t="shared" si="5"/>
        <v>892457</v>
      </c>
      <c r="S45" s="58">
        <f t="shared" si="5"/>
        <v>-114356</v>
      </c>
      <c r="T45" s="58">
        <f t="shared" si="5"/>
        <v>437595</v>
      </c>
      <c r="U45" s="58">
        <f t="shared" si="5"/>
        <v>-28618</v>
      </c>
      <c r="V45" s="58">
        <f t="shared" si="5"/>
        <v>294621</v>
      </c>
      <c r="W45" s="58">
        <f t="shared" si="5"/>
        <v>1607333</v>
      </c>
      <c r="X45" s="58">
        <f t="shared" si="5"/>
        <v>-648386</v>
      </c>
      <c r="Y45" s="58">
        <f t="shared" si="5"/>
        <v>2255719</v>
      </c>
      <c r="Z45" s="59">
        <f>+IF(X45&lt;&gt;0,+(Y45/X45)*100,0)</f>
        <v>-347.89754868242062</v>
      </c>
      <c r="AA45" s="56">
        <f>SUM(AA43:AA44)</f>
        <v>-648386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-919973</v>
      </c>
      <c r="D47" s="71">
        <f>SUM(D45:D46)</f>
        <v>0</v>
      </c>
      <c r="E47" s="72">
        <f t="shared" si="6"/>
        <v>-677167</v>
      </c>
      <c r="F47" s="73">
        <f t="shared" si="6"/>
        <v>-648386</v>
      </c>
      <c r="G47" s="73">
        <f t="shared" si="6"/>
        <v>157293</v>
      </c>
      <c r="H47" s="74">
        <f t="shared" si="6"/>
        <v>193482</v>
      </c>
      <c r="I47" s="74">
        <f t="shared" si="6"/>
        <v>0</v>
      </c>
      <c r="J47" s="74">
        <f t="shared" si="6"/>
        <v>350775</v>
      </c>
      <c r="K47" s="74">
        <f t="shared" si="6"/>
        <v>-93346</v>
      </c>
      <c r="L47" s="74">
        <f t="shared" si="6"/>
        <v>124057</v>
      </c>
      <c r="M47" s="73">
        <f t="shared" si="6"/>
        <v>38769</v>
      </c>
      <c r="N47" s="73">
        <f t="shared" si="6"/>
        <v>69480</v>
      </c>
      <c r="O47" s="74">
        <f t="shared" si="6"/>
        <v>104296</v>
      </c>
      <c r="P47" s="74">
        <f t="shared" si="6"/>
        <v>788161</v>
      </c>
      <c r="Q47" s="74">
        <f t="shared" si="6"/>
        <v>0</v>
      </c>
      <c r="R47" s="74">
        <f t="shared" si="6"/>
        <v>892457</v>
      </c>
      <c r="S47" s="74">
        <f t="shared" si="6"/>
        <v>-114356</v>
      </c>
      <c r="T47" s="73">
        <f t="shared" si="6"/>
        <v>437595</v>
      </c>
      <c r="U47" s="73">
        <f t="shared" si="6"/>
        <v>-28618</v>
      </c>
      <c r="V47" s="74">
        <f t="shared" si="6"/>
        <v>294621</v>
      </c>
      <c r="W47" s="74">
        <f t="shared" si="6"/>
        <v>1607333</v>
      </c>
      <c r="X47" s="74">
        <f t="shared" si="6"/>
        <v>-648386</v>
      </c>
      <c r="Y47" s="74">
        <f t="shared" si="6"/>
        <v>2255719</v>
      </c>
      <c r="Z47" s="75">
        <f>+IF(X47&lt;&gt;0,+(Y47/X47)*100,0)</f>
        <v>-347.89754868242062</v>
      </c>
      <c r="AA47" s="76">
        <f>SUM(AA45:AA46)</f>
        <v>-648386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>
        <v>20136419</v>
      </c>
      <c r="F8" s="8">
        <v>-3159000</v>
      </c>
      <c r="G8" s="8">
        <v>2447333</v>
      </c>
      <c r="H8" s="8">
        <v>2223204</v>
      </c>
      <c r="I8" s="8">
        <v>2229897</v>
      </c>
      <c r="J8" s="8">
        <v>6900434</v>
      </c>
      <c r="K8" s="8">
        <v>2225921</v>
      </c>
      <c r="L8" s="8">
        <v>2222696</v>
      </c>
      <c r="M8" s="8">
        <v>2235594</v>
      </c>
      <c r="N8" s="8">
        <v>6684211</v>
      </c>
      <c r="O8" s="8">
        <v>2232379</v>
      </c>
      <c r="P8" s="8">
        <v>2234267</v>
      </c>
      <c r="Q8" s="8">
        <v>2235334</v>
      </c>
      <c r="R8" s="8">
        <v>6701980</v>
      </c>
      <c r="S8" s="8">
        <v>2217618</v>
      </c>
      <c r="T8" s="8">
        <v>2180062</v>
      </c>
      <c r="U8" s="8">
        <v>2182063</v>
      </c>
      <c r="V8" s="8">
        <v>6579743</v>
      </c>
      <c r="W8" s="8">
        <v>26866368</v>
      </c>
      <c r="X8" s="8">
        <v>-3159000</v>
      </c>
      <c r="Y8" s="8">
        <v>30025368</v>
      </c>
      <c r="Z8" s="2">
        <v>-950.47065527065536</v>
      </c>
      <c r="AA8" s="6">
        <v>-3159000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20136419</v>
      </c>
      <c r="F21" s="35">
        <f t="shared" si="0"/>
        <v>-3159000</v>
      </c>
      <c r="G21" s="35">
        <f t="shared" si="0"/>
        <v>2447333</v>
      </c>
      <c r="H21" s="35">
        <f t="shared" si="0"/>
        <v>2223204</v>
      </c>
      <c r="I21" s="35">
        <f t="shared" si="0"/>
        <v>2229897</v>
      </c>
      <c r="J21" s="35">
        <f t="shared" si="0"/>
        <v>6900434</v>
      </c>
      <c r="K21" s="35">
        <f t="shared" si="0"/>
        <v>2225921</v>
      </c>
      <c r="L21" s="35">
        <f t="shared" si="0"/>
        <v>2222696</v>
      </c>
      <c r="M21" s="35">
        <f t="shared" si="0"/>
        <v>2235594</v>
      </c>
      <c r="N21" s="35">
        <f t="shared" si="0"/>
        <v>6684211</v>
      </c>
      <c r="O21" s="35">
        <f t="shared" si="0"/>
        <v>2232379</v>
      </c>
      <c r="P21" s="35">
        <f t="shared" si="0"/>
        <v>2234267</v>
      </c>
      <c r="Q21" s="35">
        <f t="shared" si="0"/>
        <v>2235334</v>
      </c>
      <c r="R21" s="35">
        <f t="shared" si="0"/>
        <v>6701980</v>
      </c>
      <c r="S21" s="35">
        <f t="shared" si="0"/>
        <v>2217618</v>
      </c>
      <c r="T21" s="35">
        <f t="shared" si="0"/>
        <v>2180062</v>
      </c>
      <c r="U21" s="35">
        <f t="shared" si="0"/>
        <v>2182063</v>
      </c>
      <c r="V21" s="35">
        <f t="shared" si="0"/>
        <v>6579743</v>
      </c>
      <c r="W21" s="35">
        <f t="shared" si="0"/>
        <v>26866368</v>
      </c>
      <c r="X21" s="35">
        <f t="shared" si="0"/>
        <v>-3159000</v>
      </c>
      <c r="Y21" s="35">
        <f t="shared" si="0"/>
        <v>30025368</v>
      </c>
      <c r="Z21" s="36">
        <f>+IF(X21&lt;&gt;0,+(Y21/X21)*100,0)</f>
        <v>-950.47065527065536</v>
      </c>
      <c r="AA21" s="33">
        <f>SUM(AA5:AA20)</f>
        <v>-3159000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12887213</v>
      </c>
      <c r="F24" s="8">
        <v>12887213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12887213</v>
      </c>
      <c r="Y24" s="8">
        <v>-12887213</v>
      </c>
      <c r="Z24" s="2">
        <v>-100</v>
      </c>
      <c r="AA24" s="6">
        <v>12887213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2563710</v>
      </c>
      <c r="F26" s="8">
        <v>2563710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2563710</v>
      </c>
      <c r="Y26" s="8">
        <v>-2563710</v>
      </c>
      <c r="Z26" s="2">
        <v>-100</v>
      </c>
      <c r="AA26" s="6">
        <v>2563710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253127</v>
      </c>
      <c r="F31" s="8">
        <v>253127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253127</v>
      </c>
      <c r="Y31" s="8">
        <v>-253127</v>
      </c>
      <c r="Z31" s="2">
        <v>-100</v>
      </c>
      <c r="AA31" s="6">
        <v>253127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1954801</v>
      </c>
      <c r="F33" s="8">
        <v>1954801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1954801</v>
      </c>
      <c r="Y33" s="8">
        <v>-1954801</v>
      </c>
      <c r="Z33" s="2">
        <v>-100</v>
      </c>
      <c r="AA33" s="6">
        <v>1954801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17658851</v>
      </c>
      <c r="F35" s="35">
        <f t="shared" si="1"/>
        <v>17658851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17658851</v>
      </c>
      <c r="Y35" s="35">
        <f t="shared" si="1"/>
        <v>-17658851</v>
      </c>
      <c r="Z35" s="36">
        <f>+IF(X35&lt;&gt;0,+(Y35/X35)*100,0)</f>
        <v>-100</v>
      </c>
      <c r="AA35" s="33">
        <f>SUM(AA24:AA34)</f>
        <v>17658851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2477568</v>
      </c>
      <c r="F37" s="48">
        <f t="shared" si="2"/>
        <v>-20817851</v>
      </c>
      <c r="G37" s="48">
        <f t="shared" si="2"/>
        <v>2447333</v>
      </c>
      <c r="H37" s="48">
        <f t="shared" si="2"/>
        <v>2223204</v>
      </c>
      <c r="I37" s="48">
        <f t="shared" si="2"/>
        <v>2229897</v>
      </c>
      <c r="J37" s="48">
        <f t="shared" si="2"/>
        <v>6900434</v>
      </c>
      <c r="K37" s="48">
        <f t="shared" si="2"/>
        <v>2225921</v>
      </c>
      <c r="L37" s="48">
        <f t="shared" si="2"/>
        <v>2222696</v>
      </c>
      <c r="M37" s="48">
        <f t="shared" si="2"/>
        <v>2235594</v>
      </c>
      <c r="N37" s="48">
        <f t="shared" si="2"/>
        <v>6684211</v>
      </c>
      <c r="O37" s="48">
        <f t="shared" si="2"/>
        <v>2232379</v>
      </c>
      <c r="P37" s="48">
        <f t="shared" si="2"/>
        <v>2234267</v>
      </c>
      <c r="Q37" s="48">
        <f t="shared" si="2"/>
        <v>2235334</v>
      </c>
      <c r="R37" s="48">
        <f t="shared" si="2"/>
        <v>6701980</v>
      </c>
      <c r="S37" s="48">
        <f t="shared" si="2"/>
        <v>2217618</v>
      </c>
      <c r="T37" s="48">
        <f t="shared" si="2"/>
        <v>2180062</v>
      </c>
      <c r="U37" s="48">
        <f t="shared" si="2"/>
        <v>2182063</v>
      </c>
      <c r="V37" s="48">
        <f t="shared" si="2"/>
        <v>6579743</v>
      </c>
      <c r="W37" s="48">
        <f t="shared" si="2"/>
        <v>26866368</v>
      </c>
      <c r="X37" s="48">
        <f>IF(F21=F35,0,X21-X35)</f>
        <v>-20817851</v>
      </c>
      <c r="Y37" s="48">
        <f t="shared" si="2"/>
        <v>47684219</v>
      </c>
      <c r="Z37" s="49">
        <f>+IF(X37&lt;&gt;0,+(Y37/X37)*100,0)</f>
        <v>-229.0544734900831</v>
      </c>
      <c r="AA37" s="46">
        <f>+AA21-AA35</f>
        <v>-20817851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2477568</v>
      </c>
      <c r="F41" s="58">
        <f t="shared" si="3"/>
        <v>-20817851</v>
      </c>
      <c r="G41" s="58">
        <f t="shared" si="3"/>
        <v>2447333</v>
      </c>
      <c r="H41" s="58">
        <f t="shared" si="3"/>
        <v>2223204</v>
      </c>
      <c r="I41" s="58">
        <f t="shared" si="3"/>
        <v>2229897</v>
      </c>
      <c r="J41" s="58">
        <f t="shared" si="3"/>
        <v>6900434</v>
      </c>
      <c r="K41" s="58">
        <f t="shared" si="3"/>
        <v>2225921</v>
      </c>
      <c r="L41" s="58">
        <f t="shared" si="3"/>
        <v>2222696</v>
      </c>
      <c r="M41" s="58">
        <f t="shared" si="3"/>
        <v>2235594</v>
      </c>
      <c r="N41" s="58">
        <f t="shared" si="3"/>
        <v>6684211</v>
      </c>
      <c r="O41" s="58">
        <f t="shared" si="3"/>
        <v>2232379</v>
      </c>
      <c r="P41" s="58">
        <f t="shared" si="3"/>
        <v>2234267</v>
      </c>
      <c r="Q41" s="58">
        <f t="shared" si="3"/>
        <v>2235334</v>
      </c>
      <c r="R41" s="58">
        <f t="shared" si="3"/>
        <v>6701980</v>
      </c>
      <c r="S41" s="58">
        <f t="shared" si="3"/>
        <v>2217618</v>
      </c>
      <c r="T41" s="58">
        <f t="shared" si="3"/>
        <v>2180062</v>
      </c>
      <c r="U41" s="58">
        <f t="shared" si="3"/>
        <v>2182063</v>
      </c>
      <c r="V41" s="58">
        <f t="shared" si="3"/>
        <v>6579743</v>
      </c>
      <c r="W41" s="58">
        <f t="shared" si="3"/>
        <v>26866368</v>
      </c>
      <c r="X41" s="58">
        <f t="shared" si="3"/>
        <v>-20817851</v>
      </c>
      <c r="Y41" s="58">
        <f t="shared" si="3"/>
        <v>47684219</v>
      </c>
      <c r="Z41" s="59">
        <f>+IF(X41&lt;&gt;0,+(Y41/X41)*100,0)</f>
        <v>-229.0544734900831</v>
      </c>
      <c r="AA41" s="56">
        <f>SUM(AA37:AA40)</f>
        <v>-20817851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2477568</v>
      </c>
      <c r="F43" s="66">
        <f t="shared" si="4"/>
        <v>-20817851</v>
      </c>
      <c r="G43" s="66">
        <f t="shared" si="4"/>
        <v>2447333</v>
      </c>
      <c r="H43" s="66">
        <f t="shared" si="4"/>
        <v>2223204</v>
      </c>
      <c r="I43" s="66">
        <f t="shared" si="4"/>
        <v>2229897</v>
      </c>
      <c r="J43" s="66">
        <f t="shared" si="4"/>
        <v>6900434</v>
      </c>
      <c r="K43" s="66">
        <f t="shared" si="4"/>
        <v>2225921</v>
      </c>
      <c r="L43" s="66">
        <f t="shared" si="4"/>
        <v>2222696</v>
      </c>
      <c r="M43" s="66">
        <f t="shared" si="4"/>
        <v>2235594</v>
      </c>
      <c r="N43" s="66">
        <f t="shared" si="4"/>
        <v>6684211</v>
      </c>
      <c r="O43" s="66">
        <f t="shared" si="4"/>
        <v>2232379</v>
      </c>
      <c r="P43" s="66">
        <f t="shared" si="4"/>
        <v>2234267</v>
      </c>
      <c r="Q43" s="66">
        <f t="shared" si="4"/>
        <v>2235334</v>
      </c>
      <c r="R43" s="66">
        <f t="shared" si="4"/>
        <v>6701980</v>
      </c>
      <c r="S43" s="66">
        <f t="shared" si="4"/>
        <v>2217618</v>
      </c>
      <c r="T43" s="66">
        <f t="shared" si="4"/>
        <v>2180062</v>
      </c>
      <c r="U43" s="66">
        <f t="shared" si="4"/>
        <v>2182063</v>
      </c>
      <c r="V43" s="66">
        <f t="shared" si="4"/>
        <v>6579743</v>
      </c>
      <c r="W43" s="66">
        <f t="shared" si="4"/>
        <v>26866368</v>
      </c>
      <c r="X43" s="66">
        <f t="shared" si="4"/>
        <v>-20817851</v>
      </c>
      <c r="Y43" s="66">
        <f t="shared" si="4"/>
        <v>47684219</v>
      </c>
      <c r="Z43" s="67">
        <f>+IF(X43&lt;&gt;0,+(Y43/X43)*100,0)</f>
        <v>-229.0544734900831</v>
      </c>
      <c r="AA43" s="64">
        <f>+AA41-AA42</f>
        <v>-20817851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2477568</v>
      </c>
      <c r="F45" s="58">
        <f t="shared" si="5"/>
        <v>-20817851</v>
      </c>
      <c r="G45" s="58">
        <f t="shared" si="5"/>
        <v>2447333</v>
      </c>
      <c r="H45" s="58">
        <f t="shared" si="5"/>
        <v>2223204</v>
      </c>
      <c r="I45" s="58">
        <f t="shared" si="5"/>
        <v>2229897</v>
      </c>
      <c r="J45" s="58">
        <f t="shared" si="5"/>
        <v>6900434</v>
      </c>
      <c r="K45" s="58">
        <f t="shared" si="5"/>
        <v>2225921</v>
      </c>
      <c r="L45" s="58">
        <f t="shared" si="5"/>
        <v>2222696</v>
      </c>
      <c r="M45" s="58">
        <f t="shared" si="5"/>
        <v>2235594</v>
      </c>
      <c r="N45" s="58">
        <f t="shared" si="5"/>
        <v>6684211</v>
      </c>
      <c r="O45" s="58">
        <f t="shared" si="5"/>
        <v>2232379</v>
      </c>
      <c r="P45" s="58">
        <f t="shared" si="5"/>
        <v>2234267</v>
      </c>
      <c r="Q45" s="58">
        <f t="shared" si="5"/>
        <v>2235334</v>
      </c>
      <c r="R45" s="58">
        <f t="shared" si="5"/>
        <v>6701980</v>
      </c>
      <c r="S45" s="58">
        <f t="shared" si="5"/>
        <v>2217618</v>
      </c>
      <c r="T45" s="58">
        <f t="shared" si="5"/>
        <v>2180062</v>
      </c>
      <c r="U45" s="58">
        <f t="shared" si="5"/>
        <v>2182063</v>
      </c>
      <c r="V45" s="58">
        <f t="shared" si="5"/>
        <v>6579743</v>
      </c>
      <c r="W45" s="58">
        <f t="shared" si="5"/>
        <v>26866368</v>
      </c>
      <c r="X45" s="58">
        <f t="shared" si="5"/>
        <v>-20817851</v>
      </c>
      <c r="Y45" s="58">
        <f t="shared" si="5"/>
        <v>47684219</v>
      </c>
      <c r="Z45" s="59">
        <f>+IF(X45&lt;&gt;0,+(Y45/X45)*100,0)</f>
        <v>-229.0544734900831</v>
      </c>
      <c r="AA45" s="56">
        <f>SUM(AA43:AA44)</f>
        <v>-20817851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2477568</v>
      </c>
      <c r="F47" s="73">
        <f t="shared" si="6"/>
        <v>-20817851</v>
      </c>
      <c r="G47" s="73">
        <f t="shared" si="6"/>
        <v>2447333</v>
      </c>
      <c r="H47" s="74">
        <f t="shared" si="6"/>
        <v>2223204</v>
      </c>
      <c r="I47" s="74">
        <f t="shared" si="6"/>
        <v>2229897</v>
      </c>
      <c r="J47" s="74">
        <f t="shared" si="6"/>
        <v>6900434</v>
      </c>
      <c r="K47" s="74">
        <f t="shared" si="6"/>
        <v>2225921</v>
      </c>
      <c r="L47" s="74">
        <f t="shared" si="6"/>
        <v>2222696</v>
      </c>
      <c r="M47" s="73">
        <f t="shared" si="6"/>
        <v>2235594</v>
      </c>
      <c r="N47" s="73">
        <f t="shared" si="6"/>
        <v>6684211</v>
      </c>
      <c r="O47" s="74">
        <f t="shared" si="6"/>
        <v>2232379</v>
      </c>
      <c r="P47" s="74">
        <f t="shared" si="6"/>
        <v>2234267</v>
      </c>
      <c r="Q47" s="74">
        <f t="shared" si="6"/>
        <v>2235334</v>
      </c>
      <c r="R47" s="74">
        <f t="shared" si="6"/>
        <v>6701980</v>
      </c>
      <c r="S47" s="74">
        <f t="shared" si="6"/>
        <v>2217618</v>
      </c>
      <c r="T47" s="73">
        <f t="shared" si="6"/>
        <v>2180062</v>
      </c>
      <c r="U47" s="73">
        <f t="shared" si="6"/>
        <v>2182063</v>
      </c>
      <c r="V47" s="74">
        <f t="shared" si="6"/>
        <v>6579743</v>
      </c>
      <c r="W47" s="74">
        <f t="shared" si="6"/>
        <v>26866368</v>
      </c>
      <c r="X47" s="74">
        <f t="shared" si="6"/>
        <v>-20817851</v>
      </c>
      <c r="Y47" s="74">
        <f t="shared" si="6"/>
        <v>47684219</v>
      </c>
      <c r="Z47" s="75">
        <f>+IF(X47&lt;&gt;0,+(Y47/X47)*100,0)</f>
        <v>-229.0544734900831</v>
      </c>
      <c r="AA47" s="76">
        <f>SUM(AA45:AA46)</f>
        <v>-20817851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17617298</v>
      </c>
      <c r="D8" s="6"/>
      <c r="E8" s="7">
        <v>15418056</v>
      </c>
      <c r="F8" s="8">
        <v>15418056</v>
      </c>
      <c r="G8" s="8">
        <v>1629432</v>
      </c>
      <c r="H8" s="8"/>
      <c r="I8" s="8">
        <v>258</v>
      </c>
      <c r="J8" s="8">
        <v>1629690</v>
      </c>
      <c r="K8" s="8">
        <v>258</v>
      </c>
      <c r="L8" s="8">
        <v>1513374</v>
      </c>
      <c r="M8" s="8">
        <v>1519395</v>
      </c>
      <c r="N8" s="8">
        <v>3033027</v>
      </c>
      <c r="O8" s="8">
        <v>-5135</v>
      </c>
      <c r="P8" s="8">
        <v>1512651</v>
      </c>
      <c r="Q8" s="8">
        <v>1323107</v>
      </c>
      <c r="R8" s="8">
        <v>2830623</v>
      </c>
      <c r="S8" s="8">
        <v>1514107</v>
      </c>
      <c r="T8" s="8">
        <v>1503832</v>
      </c>
      <c r="U8" s="8">
        <v>3017248</v>
      </c>
      <c r="V8" s="8">
        <v>6035187</v>
      </c>
      <c r="W8" s="8">
        <v>13528527</v>
      </c>
      <c r="X8" s="8">
        <v>15418056</v>
      </c>
      <c r="Y8" s="8">
        <v>-1889529</v>
      </c>
      <c r="Z8" s="2">
        <v>-12.255299889947215</v>
      </c>
      <c r="AA8" s="6">
        <v>15418056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8209828</v>
      </c>
      <c r="D13" s="6"/>
      <c r="E13" s="7">
        <v>8446146</v>
      </c>
      <c r="F13" s="8">
        <v>8446146</v>
      </c>
      <c r="G13" s="8">
        <v>749562</v>
      </c>
      <c r="H13" s="8"/>
      <c r="I13" s="8"/>
      <c r="J13" s="8">
        <v>749562</v>
      </c>
      <c r="K13" s="8"/>
      <c r="L13" s="8">
        <v>797534</v>
      </c>
      <c r="M13" s="8">
        <v>809592</v>
      </c>
      <c r="N13" s="8">
        <v>1607126</v>
      </c>
      <c r="O13" s="8">
        <v>-39</v>
      </c>
      <c r="P13" s="8">
        <v>878466</v>
      </c>
      <c r="Q13" s="8">
        <v>890670</v>
      </c>
      <c r="R13" s="8">
        <v>1769097</v>
      </c>
      <c r="S13" s="8">
        <v>901801</v>
      </c>
      <c r="T13" s="8">
        <v>986776</v>
      </c>
      <c r="U13" s="8">
        <v>1985029</v>
      </c>
      <c r="V13" s="8">
        <v>3873606</v>
      </c>
      <c r="W13" s="8">
        <v>7999391</v>
      </c>
      <c r="X13" s="8">
        <v>8446146</v>
      </c>
      <c r="Y13" s="8">
        <v>-446755</v>
      </c>
      <c r="Z13" s="2">
        <v>-5.2894539118788613</v>
      </c>
      <c r="AA13" s="6">
        <v>8446146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25827126</v>
      </c>
      <c r="D21" s="33">
        <f t="shared" si="0"/>
        <v>0</v>
      </c>
      <c r="E21" s="34">
        <f t="shared" si="0"/>
        <v>23864202</v>
      </c>
      <c r="F21" s="35">
        <f t="shared" si="0"/>
        <v>23864202</v>
      </c>
      <c r="G21" s="35">
        <f t="shared" si="0"/>
        <v>2378994</v>
      </c>
      <c r="H21" s="35">
        <f t="shared" si="0"/>
        <v>0</v>
      </c>
      <c r="I21" s="35">
        <f t="shared" si="0"/>
        <v>258</v>
      </c>
      <c r="J21" s="35">
        <f t="shared" si="0"/>
        <v>2379252</v>
      </c>
      <c r="K21" s="35">
        <f t="shared" si="0"/>
        <v>258</v>
      </c>
      <c r="L21" s="35">
        <f t="shared" si="0"/>
        <v>2310908</v>
      </c>
      <c r="M21" s="35">
        <f t="shared" si="0"/>
        <v>2328987</v>
      </c>
      <c r="N21" s="35">
        <f t="shared" si="0"/>
        <v>4640153</v>
      </c>
      <c r="O21" s="35">
        <f t="shared" si="0"/>
        <v>-5174</v>
      </c>
      <c r="P21" s="35">
        <f t="shared" si="0"/>
        <v>2391117</v>
      </c>
      <c r="Q21" s="35">
        <f t="shared" si="0"/>
        <v>2213777</v>
      </c>
      <c r="R21" s="35">
        <f t="shared" si="0"/>
        <v>4599720</v>
      </c>
      <c r="S21" s="35">
        <f t="shared" si="0"/>
        <v>2415908</v>
      </c>
      <c r="T21" s="35">
        <f t="shared" si="0"/>
        <v>2490608</v>
      </c>
      <c r="U21" s="35">
        <f t="shared" si="0"/>
        <v>5002277</v>
      </c>
      <c r="V21" s="35">
        <f t="shared" si="0"/>
        <v>9908793</v>
      </c>
      <c r="W21" s="35">
        <f t="shared" si="0"/>
        <v>21527918</v>
      </c>
      <c r="X21" s="35">
        <f t="shared" si="0"/>
        <v>23864202</v>
      </c>
      <c r="Y21" s="35">
        <f t="shared" si="0"/>
        <v>-2336284</v>
      </c>
      <c r="Z21" s="36">
        <f>+IF(X21&lt;&gt;0,+(Y21/X21)*100,0)</f>
        <v>-9.7899104273421766</v>
      </c>
      <c r="AA21" s="33">
        <f>SUM(AA5:AA20)</f>
        <v>23864202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1840616</v>
      </c>
      <c r="D24" s="6"/>
      <c r="E24" s="7">
        <v>6492916</v>
      </c>
      <c r="F24" s="8">
        <v>6492916</v>
      </c>
      <c r="G24" s="8"/>
      <c r="H24" s="8">
        <v>1677482</v>
      </c>
      <c r="I24" s="8">
        <v>438976</v>
      </c>
      <c r="J24" s="8">
        <v>2116458</v>
      </c>
      <c r="K24" s="8">
        <v>438976</v>
      </c>
      <c r="L24" s="8">
        <v>393525</v>
      </c>
      <c r="M24" s="8"/>
      <c r="N24" s="8">
        <v>832501</v>
      </c>
      <c r="O24" s="8">
        <v>389391</v>
      </c>
      <c r="P24" s="8">
        <v>419803</v>
      </c>
      <c r="Q24" s="8">
        <v>427837</v>
      </c>
      <c r="R24" s="8">
        <v>1237031</v>
      </c>
      <c r="S24" s="8">
        <v>391639</v>
      </c>
      <c r="T24" s="8"/>
      <c r="U24" s="8">
        <v>372554</v>
      </c>
      <c r="V24" s="8">
        <v>764193</v>
      </c>
      <c r="W24" s="8">
        <v>4950183</v>
      </c>
      <c r="X24" s="8">
        <v>6492916</v>
      </c>
      <c r="Y24" s="8">
        <v>-1542733</v>
      </c>
      <c r="Z24" s="2">
        <v>-23.760248861990512</v>
      </c>
      <c r="AA24" s="6">
        <v>6492916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6167222</v>
      </c>
      <c r="F26" s="8">
        <v>6167222</v>
      </c>
      <c r="G26" s="8">
        <v>119365</v>
      </c>
      <c r="H26" s="8"/>
      <c r="I26" s="8"/>
      <c r="J26" s="8">
        <v>119365</v>
      </c>
      <c r="K26" s="8"/>
      <c r="L26" s="8"/>
      <c r="M26" s="8"/>
      <c r="N26" s="8"/>
      <c r="O26" s="8"/>
      <c r="P26" s="8"/>
      <c r="Q26" s="8"/>
      <c r="R26" s="8"/>
      <c r="S26" s="8">
        <v>258</v>
      </c>
      <c r="T26" s="8"/>
      <c r="U26" s="8"/>
      <c r="V26" s="8">
        <v>258</v>
      </c>
      <c r="W26" s="8">
        <v>119623</v>
      </c>
      <c r="X26" s="8">
        <v>6167222</v>
      </c>
      <c r="Y26" s="8">
        <v>-6047599</v>
      </c>
      <c r="Z26" s="2">
        <v>-98.06034224161219</v>
      </c>
      <c r="AA26" s="6">
        <v>6167222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523696</v>
      </c>
      <c r="F27" s="8">
        <v>523696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523696</v>
      </c>
      <c r="Y27" s="8">
        <v>-523696</v>
      </c>
      <c r="Z27" s="2">
        <v>-100</v>
      </c>
      <c r="AA27" s="6">
        <v>523696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297661</v>
      </c>
      <c r="D30" s="6"/>
      <c r="E30" s="7">
        <v>250000</v>
      </c>
      <c r="F30" s="8">
        <v>300000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300000</v>
      </c>
      <c r="Y30" s="8">
        <v>-300000</v>
      </c>
      <c r="Z30" s="2">
        <v>-100</v>
      </c>
      <c r="AA30" s="6">
        <v>300000</v>
      </c>
    </row>
    <row r="31" spans="1:27" x14ac:dyDescent="0.25">
      <c r="A31" s="25" t="s">
        <v>57</v>
      </c>
      <c r="B31" s="24" t="s">
        <v>32</v>
      </c>
      <c r="C31" s="6">
        <v>3329342</v>
      </c>
      <c r="D31" s="6"/>
      <c r="E31" s="7">
        <v>1600000</v>
      </c>
      <c r="F31" s="8">
        <v>2635604</v>
      </c>
      <c r="G31" s="8">
        <v>586822</v>
      </c>
      <c r="H31" s="8"/>
      <c r="I31" s="8"/>
      <c r="J31" s="8">
        <v>586822</v>
      </c>
      <c r="K31" s="8">
        <v>17060</v>
      </c>
      <c r="L31" s="8">
        <v>15120</v>
      </c>
      <c r="M31" s="8">
        <v>27440</v>
      </c>
      <c r="N31" s="8">
        <v>59620</v>
      </c>
      <c r="O31" s="8">
        <v>128460</v>
      </c>
      <c r="P31" s="8"/>
      <c r="Q31" s="8"/>
      <c r="R31" s="8">
        <v>128460</v>
      </c>
      <c r="S31" s="8"/>
      <c r="T31" s="8"/>
      <c r="U31" s="8">
        <v>171900</v>
      </c>
      <c r="V31" s="8">
        <v>171900</v>
      </c>
      <c r="W31" s="8">
        <v>946802</v>
      </c>
      <c r="X31" s="8">
        <v>2635604</v>
      </c>
      <c r="Y31" s="8">
        <v>-1688802</v>
      </c>
      <c r="Z31" s="2">
        <v>-64.076469757975786</v>
      </c>
      <c r="AA31" s="6">
        <v>2635604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428449</v>
      </c>
      <c r="D33" s="6"/>
      <c r="E33" s="7">
        <v>566650</v>
      </c>
      <c r="F33" s="8">
        <v>670622</v>
      </c>
      <c r="G33" s="8">
        <v>23918</v>
      </c>
      <c r="H33" s="8">
        <v>13346</v>
      </c>
      <c r="I33" s="8">
        <v>6319</v>
      </c>
      <c r="J33" s="8">
        <v>43583</v>
      </c>
      <c r="K33" s="8">
        <v>51279</v>
      </c>
      <c r="L33" s="8">
        <v>10210</v>
      </c>
      <c r="M33" s="8">
        <v>30901</v>
      </c>
      <c r="N33" s="8">
        <v>92390</v>
      </c>
      <c r="O33" s="8">
        <v>66810</v>
      </c>
      <c r="P33" s="8">
        <v>25336</v>
      </c>
      <c r="Q33" s="8">
        <v>58622</v>
      </c>
      <c r="R33" s="8">
        <v>150768</v>
      </c>
      <c r="S33" s="8">
        <v>13399</v>
      </c>
      <c r="T33" s="8">
        <v>20979</v>
      </c>
      <c r="U33" s="8">
        <v>42704</v>
      </c>
      <c r="V33" s="8">
        <v>77082</v>
      </c>
      <c r="W33" s="8">
        <v>363823</v>
      </c>
      <c r="X33" s="8">
        <v>670622</v>
      </c>
      <c r="Y33" s="8">
        <v>-306799</v>
      </c>
      <c r="Z33" s="2">
        <v>-45.748424596866791</v>
      </c>
      <c r="AA33" s="6">
        <v>670622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5896068</v>
      </c>
      <c r="D35" s="33">
        <f>SUM(D24:D34)</f>
        <v>0</v>
      </c>
      <c r="E35" s="34">
        <f t="shared" si="1"/>
        <v>15600484</v>
      </c>
      <c r="F35" s="35">
        <f t="shared" si="1"/>
        <v>16790060</v>
      </c>
      <c r="G35" s="35">
        <f t="shared" si="1"/>
        <v>730105</v>
      </c>
      <c r="H35" s="35">
        <f t="shared" si="1"/>
        <v>1690828</v>
      </c>
      <c r="I35" s="35">
        <f t="shared" si="1"/>
        <v>445295</v>
      </c>
      <c r="J35" s="35">
        <f t="shared" si="1"/>
        <v>2866228</v>
      </c>
      <c r="K35" s="35">
        <f t="shared" si="1"/>
        <v>507315</v>
      </c>
      <c r="L35" s="35">
        <f t="shared" si="1"/>
        <v>418855</v>
      </c>
      <c r="M35" s="35">
        <f t="shared" si="1"/>
        <v>58341</v>
      </c>
      <c r="N35" s="35">
        <f t="shared" si="1"/>
        <v>984511</v>
      </c>
      <c r="O35" s="35">
        <f t="shared" si="1"/>
        <v>584661</v>
      </c>
      <c r="P35" s="35">
        <f t="shared" si="1"/>
        <v>445139</v>
      </c>
      <c r="Q35" s="35">
        <f t="shared" si="1"/>
        <v>486459</v>
      </c>
      <c r="R35" s="35">
        <f t="shared" si="1"/>
        <v>1516259</v>
      </c>
      <c r="S35" s="35">
        <f t="shared" si="1"/>
        <v>405296</v>
      </c>
      <c r="T35" s="35">
        <f t="shared" si="1"/>
        <v>20979</v>
      </c>
      <c r="U35" s="35">
        <f t="shared" si="1"/>
        <v>587158</v>
      </c>
      <c r="V35" s="35">
        <f t="shared" si="1"/>
        <v>1013433</v>
      </c>
      <c r="W35" s="35">
        <f t="shared" si="1"/>
        <v>6380431</v>
      </c>
      <c r="X35" s="35">
        <f t="shared" si="1"/>
        <v>16790060</v>
      </c>
      <c r="Y35" s="35">
        <f t="shared" si="1"/>
        <v>-10409629</v>
      </c>
      <c r="Z35" s="36">
        <f>+IF(X35&lt;&gt;0,+(Y35/X35)*100,0)</f>
        <v>-61.998759980607574</v>
      </c>
      <c r="AA35" s="33">
        <f>SUM(AA24:AA34)</f>
        <v>16790060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19931058</v>
      </c>
      <c r="D37" s="46">
        <f>+D21-D35</f>
        <v>0</v>
      </c>
      <c r="E37" s="47">
        <f t="shared" si="2"/>
        <v>8263718</v>
      </c>
      <c r="F37" s="48">
        <f t="shared" si="2"/>
        <v>7074142</v>
      </c>
      <c r="G37" s="48">
        <f t="shared" si="2"/>
        <v>1648889</v>
      </c>
      <c r="H37" s="48">
        <f t="shared" si="2"/>
        <v>-1690828</v>
      </c>
      <c r="I37" s="48">
        <f t="shared" si="2"/>
        <v>-445037</v>
      </c>
      <c r="J37" s="48">
        <f t="shared" si="2"/>
        <v>-486976</v>
      </c>
      <c r="K37" s="48">
        <f t="shared" si="2"/>
        <v>-507057</v>
      </c>
      <c r="L37" s="48">
        <f t="shared" si="2"/>
        <v>1892053</v>
      </c>
      <c r="M37" s="48">
        <f t="shared" si="2"/>
        <v>2270646</v>
      </c>
      <c r="N37" s="48">
        <f t="shared" si="2"/>
        <v>3655642</v>
      </c>
      <c r="O37" s="48">
        <f t="shared" si="2"/>
        <v>-589835</v>
      </c>
      <c r="P37" s="48">
        <f t="shared" si="2"/>
        <v>1945978</v>
      </c>
      <c r="Q37" s="48">
        <f t="shared" si="2"/>
        <v>1727318</v>
      </c>
      <c r="R37" s="48">
        <f t="shared" si="2"/>
        <v>3083461</v>
      </c>
      <c r="S37" s="48">
        <f t="shared" si="2"/>
        <v>2010612</v>
      </c>
      <c r="T37" s="48">
        <f t="shared" si="2"/>
        <v>2469629</v>
      </c>
      <c r="U37" s="48">
        <f t="shared" si="2"/>
        <v>4415119</v>
      </c>
      <c r="V37" s="48">
        <f t="shared" si="2"/>
        <v>8895360</v>
      </c>
      <c r="W37" s="48">
        <f t="shared" si="2"/>
        <v>15147487</v>
      </c>
      <c r="X37" s="48">
        <f>IF(F21=F35,0,X21-X35)</f>
        <v>7074142</v>
      </c>
      <c r="Y37" s="48">
        <f t="shared" si="2"/>
        <v>8073345</v>
      </c>
      <c r="Z37" s="49">
        <f>+IF(X37&lt;&gt;0,+(Y37/X37)*100,0)</f>
        <v>114.12472353537714</v>
      </c>
      <c r="AA37" s="46">
        <f>+AA21-AA35</f>
        <v>7074142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19931058</v>
      </c>
      <c r="D41" s="56">
        <f>SUM(D37:D40)</f>
        <v>0</v>
      </c>
      <c r="E41" s="57">
        <f t="shared" si="3"/>
        <v>8263718</v>
      </c>
      <c r="F41" s="58">
        <f t="shared" si="3"/>
        <v>7074142</v>
      </c>
      <c r="G41" s="58">
        <f t="shared" si="3"/>
        <v>1648889</v>
      </c>
      <c r="H41" s="58">
        <f t="shared" si="3"/>
        <v>-1690828</v>
      </c>
      <c r="I41" s="58">
        <f t="shared" si="3"/>
        <v>-445037</v>
      </c>
      <c r="J41" s="58">
        <f t="shared" si="3"/>
        <v>-486976</v>
      </c>
      <c r="K41" s="58">
        <f t="shared" si="3"/>
        <v>-507057</v>
      </c>
      <c r="L41" s="58">
        <f t="shared" si="3"/>
        <v>1892053</v>
      </c>
      <c r="M41" s="58">
        <f t="shared" si="3"/>
        <v>2270646</v>
      </c>
      <c r="N41" s="58">
        <f t="shared" si="3"/>
        <v>3655642</v>
      </c>
      <c r="O41" s="58">
        <f t="shared" si="3"/>
        <v>-589835</v>
      </c>
      <c r="P41" s="58">
        <f t="shared" si="3"/>
        <v>1945978</v>
      </c>
      <c r="Q41" s="58">
        <f t="shared" si="3"/>
        <v>1727318</v>
      </c>
      <c r="R41" s="58">
        <f t="shared" si="3"/>
        <v>3083461</v>
      </c>
      <c r="S41" s="58">
        <f t="shared" si="3"/>
        <v>2010612</v>
      </c>
      <c r="T41" s="58">
        <f t="shared" si="3"/>
        <v>2469629</v>
      </c>
      <c r="U41" s="58">
        <f t="shared" si="3"/>
        <v>4415119</v>
      </c>
      <c r="V41" s="58">
        <f t="shared" si="3"/>
        <v>8895360</v>
      </c>
      <c r="W41" s="58">
        <f t="shared" si="3"/>
        <v>15147487</v>
      </c>
      <c r="X41" s="58">
        <f t="shared" si="3"/>
        <v>7074142</v>
      </c>
      <c r="Y41" s="58">
        <f t="shared" si="3"/>
        <v>8073345</v>
      </c>
      <c r="Z41" s="59">
        <f>+IF(X41&lt;&gt;0,+(Y41/X41)*100,0)</f>
        <v>114.12472353537714</v>
      </c>
      <c r="AA41" s="56">
        <f>SUM(AA37:AA40)</f>
        <v>7074142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19931058</v>
      </c>
      <c r="D43" s="64">
        <f>+D41-D42</f>
        <v>0</v>
      </c>
      <c r="E43" s="65">
        <f t="shared" si="4"/>
        <v>8263718</v>
      </c>
      <c r="F43" s="66">
        <f t="shared" si="4"/>
        <v>7074142</v>
      </c>
      <c r="G43" s="66">
        <f t="shared" si="4"/>
        <v>1648889</v>
      </c>
      <c r="H43" s="66">
        <f t="shared" si="4"/>
        <v>-1690828</v>
      </c>
      <c r="I43" s="66">
        <f t="shared" si="4"/>
        <v>-445037</v>
      </c>
      <c r="J43" s="66">
        <f t="shared" si="4"/>
        <v>-486976</v>
      </c>
      <c r="K43" s="66">
        <f t="shared" si="4"/>
        <v>-507057</v>
      </c>
      <c r="L43" s="66">
        <f t="shared" si="4"/>
        <v>1892053</v>
      </c>
      <c r="M43" s="66">
        <f t="shared" si="4"/>
        <v>2270646</v>
      </c>
      <c r="N43" s="66">
        <f t="shared" si="4"/>
        <v>3655642</v>
      </c>
      <c r="O43" s="66">
        <f t="shared" si="4"/>
        <v>-589835</v>
      </c>
      <c r="P43" s="66">
        <f t="shared" si="4"/>
        <v>1945978</v>
      </c>
      <c r="Q43" s="66">
        <f t="shared" si="4"/>
        <v>1727318</v>
      </c>
      <c r="R43" s="66">
        <f t="shared" si="4"/>
        <v>3083461</v>
      </c>
      <c r="S43" s="66">
        <f t="shared" si="4"/>
        <v>2010612</v>
      </c>
      <c r="T43" s="66">
        <f t="shared" si="4"/>
        <v>2469629</v>
      </c>
      <c r="U43" s="66">
        <f t="shared" si="4"/>
        <v>4415119</v>
      </c>
      <c r="V43" s="66">
        <f t="shared" si="4"/>
        <v>8895360</v>
      </c>
      <c r="W43" s="66">
        <f t="shared" si="4"/>
        <v>15147487</v>
      </c>
      <c r="X43" s="66">
        <f t="shared" si="4"/>
        <v>7074142</v>
      </c>
      <c r="Y43" s="66">
        <f t="shared" si="4"/>
        <v>8073345</v>
      </c>
      <c r="Z43" s="67">
        <f>+IF(X43&lt;&gt;0,+(Y43/X43)*100,0)</f>
        <v>114.12472353537714</v>
      </c>
      <c r="AA43" s="64">
        <f>+AA41-AA42</f>
        <v>7074142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19931058</v>
      </c>
      <c r="D45" s="56">
        <f>SUM(D43:D44)</f>
        <v>0</v>
      </c>
      <c r="E45" s="57">
        <f t="shared" si="5"/>
        <v>8263718</v>
      </c>
      <c r="F45" s="58">
        <f t="shared" si="5"/>
        <v>7074142</v>
      </c>
      <c r="G45" s="58">
        <f t="shared" si="5"/>
        <v>1648889</v>
      </c>
      <c r="H45" s="58">
        <f t="shared" si="5"/>
        <v>-1690828</v>
      </c>
      <c r="I45" s="58">
        <f t="shared" si="5"/>
        <v>-445037</v>
      </c>
      <c r="J45" s="58">
        <f t="shared" si="5"/>
        <v>-486976</v>
      </c>
      <c r="K45" s="58">
        <f t="shared" si="5"/>
        <v>-507057</v>
      </c>
      <c r="L45" s="58">
        <f t="shared" si="5"/>
        <v>1892053</v>
      </c>
      <c r="M45" s="58">
        <f t="shared" si="5"/>
        <v>2270646</v>
      </c>
      <c r="N45" s="58">
        <f t="shared" si="5"/>
        <v>3655642</v>
      </c>
      <c r="O45" s="58">
        <f t="shared" si="5"/>
        <v>-589835</v>
      </c>
      <c r="P45" s="58">
        <f t="shared" si="5"/>
        <v>1945978</v>
      </c>
      <c r="Q45" s="58">
        <f t="shared" si="5"/>
        <v>1727318</v>
      </c>
      <c r="R45" s="58">
        <f t="shared" si="5"/>
        <v>3083461</v>
      </c>
      <c r="S45" s="58">
        <f t="shared" si="5"/>
        <v>2010612</v>
      </c>
      <c r="T45" s="58">
        <f t="shared" si="5"/>
        <v>2469629</v>
      </c>
      <c r="U45" s="58">
        <f t="shared" si="5"/>
        <v>4415119</v>
      </c>
      <c r="V45" s="58">
        <f t="shared" si="5"/>
        <v>8895360</v>
      </c>
      <c r="W45" s="58">
        <f t="shared" si="5"/>
        <v>15147487</v>
      </c>
      <c r="X45" s="58">
        <f t="shared" si="5"/>
        <v>7074142</v>
      </c>
      <c r="Y45" s="58">
        <f t="shared" si="5"/>
        <v>8073345</v>
      </c>
      <c r="Z45" s="59">
        <f>+IF(X45&lt;&gt;0,+(Y45/X45)*100,0)</f>
        <v>114.12472353537714</v>
      </c>
      <c r="AA45" s="56">
        <f>SUM(AA43:AA44)</f>
        <v>7074142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19931058</v>
      </c>
      <c r="D47" s="71">
        <f>SUM(D45:D46)</f>
        <v>0</v>
      </c>
      <c r="E47" s="72">
        <f t="shared" si="6"/>
        <v>8263718</v>
      </c>
      <c r="F47" s="73">
        <f t="shared" si="6"/>
        <v>7074142</v>
      </c>
      <c r="G47" s="73">
        <f t="shared" si="6"/>
        <v>1648889</v>
      </c>
      <c r="H47" s="74">
        <f t="shared" si="6"/>
        <v>-1690828</v>
      </c>
      <c r="I47" s="74">
        <f t="shared" si="6"/>
        <v>-445037</v>
      </c>
      <c r="J47" s="74">
        <f t="shared" si="6"/>
        <v>-486976</v>
      </c>
      <c r="K47" s="74">
        <f t="shared" si="6"/>
        <v>-507057</v>
      </c>
      <c r="L47" s="74">
        <f t="shared" si="6"/>
        <v>1892053</v>
      </c>
      <c r="M47" s="73">
        <f t="shared" si="6"/>
        <v>2270646</v>
      </c>
      <c r="N47" s="73">
        <f t="shared" si="6"/>
        <v>3655642</v>
      </c>
      <c r="O47" s="74">
        <f t="shared" si="6"/>
        <v>-589835</v>
      </c>
      <c r="P47" s="74">
        <f t="shared" si="6"/>
        <v>1945978</v>
      </c>
      <c r="Q47" s="74">
        <f t="shared" si="6"/>
        <v>1727318</v>
      </c>
      <c r="R47" s="74">
        <f t="shared" si="6"/>
        <v>3083461</v>
      </c>
      <c r="S47" s="74">
        <f t="shared" si="6"/>
        <v>2010612</v>
      </c>
      <c r="T47" s="73">
        <f t="shared" si="6"/>
        <v>2469629</v>
      </c>
      <c r="U47" s="73">
        <f t="shared" si="6"/>
        <v>4415119</v>
      </c>
      <c r="V47" s="74">
        <f t="shared" si="6"/>
        <v>8895360</v>
      </c>
      <c r="W47" s="74">
        <f t="shared" si="6"/>
        <v>15147487</v>
      </c>
      <c r="X47" s="74">
        <f t="shared" si="6"/>
        <v>7074142</v>
      </c>
      <c r="Y47" s="74">
        <f t="shared" si="6"/>
        <v>8073345</v>
      </c>
      <c r="Z47" s="75">
        <f>+IF(X47&lt;&gt;0,+(Y47/X47)*100,0)</f>
        <v>114.12472353537714</v>
      </c>
      <c r="AA47" s="76">
        <f>SUM(AA45:AA46)</f>
        <v>7074142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6060577</v>
      </c>
      <c r="D8" s="6"/>
      <c r="E8" s="7">
        <v>5938100</v>
      </c>
      <c r="F8" s="8">
        <v>5938100</v>
      </c>
      <c r="G8" s="8">
        <v>521777</v>
      </c>
      <c r="H8" s="8">
        <v>521729</v>
      </c>
      <c r="I8" s="8">
        <v>951446</v>
      </c>
      <c r="J8" s="8">
        <v>1994952</v>
      </c>
      <c r="K8" s="8">
        <v>664942</v>
      </c>
      <c r="L8" s="8">
        <v>664622</v>
      </c>
      <c r="M8" s="8">
        <v>664670</v>
      </c>
      <c r="N8" s="8">
        <v>1994234</v>
      </c>
      <c r="O8" s="8">
        <v>666351</v>
      </c>
      <c r="P8" s="8">
        <v>665241</v>
      </c>
      <c r="Q8" s="8">
        <v>664832</v>
      </c>
      <c r="R8" s="8">
        <v>1996424</v>
      </c>
      <c r="S8" s="8">
        <v>662938</v>
      </c>
      <c r="T8" s="8">
        <v>779883</v>
      </c>
      <c r="U8" s="8">
        <v>677412</v>
      </c>
      <c r="V8" s="8">
        <v>2120233</v>
      </c>
      <c r="W8" s="8">
        <v>8105843</v>
      </c>
      <c r="X8" s="8">
        <v>5938100</v>
      </c>
      <c r="Y8" s="8">
        <v>2167743</v>
      </c>
      <c r="Z8" s="2">
        <v>36.505666795776428</v>
      </c>
      <c r="AA8" s="6">
        <v>5938100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>
        <v>-131302</v>
      </c>
      <c r="H18" s="8">
        <v>-131156</v>
      </c>
      <c r="I18" s="8">
        <v>-177406</v>
      </c>
      <c r="J18" s="8">
        <v>-439864</v>
      </c>
      <c r="K18" s="8">
        <v>-177406</v>
      </c>
      <c r="L18" s="8">
        <v>-177406</v>
      </c>
      <c r="M18" s="8">
        <v>-176970</v>
      </c>
      <c r="N18" s="8">
        <v>-531782</v>
      </c>
      <c r="O18" s="8">
        <v>-176897</v>
      </c>
      <c r="P18" s="8">
        <v>-176897</v>
      </c>
      <c r="Q18" s="8">
        <v>-176897</v>
      </c>
      <c r="R18" s="8">
        <v>-530691</v>
      </c>
      <c r="S18" s="8">
        <v>-177188</v>
      </c>
      <c r="T18" s="8">
        <v>-176714</v>
      </c>
      <c r="U18" s="8">
        <v>-177042</v>
      </c>
      <c r="V18" s="8">
        <v>-530944</v>
      </c>
      <c r="W18" s="8">
        <v>-2033281</v>
      </c>
      <c r="X18" s="8"/>
      <c r="Y18" s="8">
        <v>-2033281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6060577</v>
      </c>
      <c r="D21" s="33">
        <f t="shared" si="0"/>
        <v>0</v>
      </c>
      <c r="E21" s="34">
        <f t="shared" si="0"/>
        <v>5938100</v>
      </c>
      <c r="F21" s="35">
        <f t="shared" si="0"/>
        <v>5938100</v>
      </c>
      <c r="G21" s="35">
        <f t="shared" si="0"/>
        <v>390475</v>
      </c>
      <c r="H21" s="35">
        <f t="shared" si="0"/>
        <v>390573</v>
      </c>
      <c r="I21" s="35">
        <f t="shared" si="0"/>
        <v>774040</v>
      </c>
      <c r="J21" s="35">
        <f t="shared" si="0"/>
        <v>1555088</v>
      </c>
      <c r="K21" s="35">
        <f t="shared" si="0"/>
        <v>487536</v>
      </c>
      <c r="L21" s="35">
        <f t="shared" si="0"/>
        <v>487216</v>
      </c>
      <c r="M21" s="35">
        <f t="shared" si="0"/>
        <v>487700</v>
      </c>
      <c r="N21" s="35">
        <f t="shared" si="0"/>
        <v>1462452</v>
      </c>
      <c r="O21" s="35">
        <f t="shared" si="0"/>
        <v>489454</v>
      </c>
      <c r="P21" s="35">
        <f t="shared" si="0"/>
        <v>488344</v>
      </c>
      <c r="Q21" s="35">
        <f t="shared" si="0"/>
        <v>487935</v>
      </c>
      <c r="R21" s="35">
        <f t="shared" si="0"/>
        <v>1465733</v>
      </c>
      <c r="S21" s="35">
        <f t="shared" si="0"/>
        <v>485750</v>
      </c>
      <c r="T21" s="35">
        <f t="shared" si="0"/>
        <v>603169</v>
      </c>
      <c r="U21" s="35">
        <f t="shared" si="0"/>
        <v>500370</v>
      </c>
      <c r="V21" s="35">
        <f t="shared" si="0"/>
        <v>1589289</v>
      </c>
      <c r="W21" s="35">
        <f t="shared" si="0"/>
        <v>6072562</v>
      </c>
      <c r="X21" s="35">
        <f t="shared" si="0"/>
        <v>5938100</v>
      </c>
      <c r="Y21" s="35">
        <f t="shared" si="0"/>
        <v>134462</v>
      </c>
      <c r="Z21" s="36">
        <f>+IF(X21&lt;&gt;0,+(Y21/X21)*100,0)</f>
        <v>2.2643943348882636</v>
      </c>
      <c r="AA21" s="33">
        <f>SUM(AA5:AA20)</f>
        <v>5938100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7018337</v>
      </c>
      <c r="D24" s="6"/>
      <c r="E24" s="7">
        <v>7563999</v>
      </c>
      <c r="F24" s="8">
        <v>7563999</v>
      </c>
      <c r="G24" s="8"/>
      <c r="H24" s="8"/>
      <c r="I24" s="8"/>
      <c r="J24" s="8"/>
      <c r="K24" s="8"/>
      <c r="L24" s="8"/>
      <c r="M24" s="8"/>
      <c r="N24" s="8"/>
      <c r="O24" s="8"/>
      <c r="P24" s="8">
        <v>544504</v>
      </c>
      <c r="Q24" s="8">
        <v>4813977</v>
      </c>
      <c r="R24" s="8">
        <v>5358481</v>
      </c>
      <c r="S24" s="8"/>
      <c r="T24" s="8">
        <v>1174193</v>
      </c>
      <c r="U24" s="8">
        <v>593842</v>
      </c>
      <c r="V24" s="8">
        <v>1768035</v>
      </c>
      <c r="W24" s="8">
        <v>7126516</v>
      </c>
      <c r="X24" s="8">
        <v>7563999</v>
      </c>
      <c r="Y24" s="8">
        <v>-437483</v>
      </c>
      <c r="Z24" s="2">
        <v>-5.7837527477198236</v>
      </c>
      <c r="AA24" s="6">
        <v>7563999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63499</v>
      </c>
      <c r="D26" s="6"/>
      <c r="E26" s="7"/>
      <c r="F26" s="8"/>
      <c r="G26" s="8"/>
      <c r="H26" s="8">
        <v>380</v>
      </c>
      <c r="I26" s="8"/>
      <c r="J26" s="8">
        <v>380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2638710</v>
      </c>
      <c r="V26" s="8">
        <v>2638710</v>
      </c>
      <c r="W26" s="8">
        <v>2639090</v>
      </c>
      <c r="X26" s="8"/>
      <c r="Y26" s="8">
        <v>2639090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881243</v>
      </c>
      <c r="D28" s="6"/>
      <c r="E28" s="7">
        <v>1200000</v>
      </c>
      <c r="F28" s="8">
        <v>900000</v>
      </c>
      <c r="G28" s="8">
        <v>219707</v>
      </c>
      <c r="H28" s="8"/>
      <c r="I28" s="8">
        <v>222623</v>
      </c>
      <c r="J28" s="8">
        <v>442330</v>
      </c>
      <c r="K28" s="8"/>
      <c r="L28" s="8"/>
      <c r="M28" s="8"/>
      <c r="N28" s="8"/>
      <c r="O28" s="8"/>
      <c r="P28" s="8"/>
      <c r="Q28" s="8">
        <v>451370</v>
      </c>
      <c r="R28" s="8">
        <v>451370</v>
      </c>
      <c r="S28" s="8"/>
      <c r="T28" s="8"/>
      <c r="U28" s="8"/>
      <c r="V28" s="8"/>
      <c r="W28" s="8">
        <v>893700</v>
      </c>
      <c r="X28" s="8">
        <v>900000</v>
      </c>
      <c r="Y28" s="8">
        <v>-6300</v>
      </c>
      <c r="Z28" s="2">
        <v>-0.70000000000000007</v>
      </c>
      <c r="AA28" s="6">
        <v>900000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303877</v>
      </c>
      <c r="D30" s="6"/>
      <c r="E30" s="7">
        <v>1950000</v>
      </c>
      <c r="F30" s="8">
        <v>623223</v>
      </c>
      <c r="G30" s="8"/>
      <c r="H30" s="8">
        <v>966</v>
      </c>
      <c r="I30" s="8">
        <v>23496</v>
      </c>
      <c r="J30" s="8">
        <v>24462</v>
      </c>
      <c r="K30" s="8">
        <v>2620</v>
      </c>
      <c r="L30" s="8">
        <v>4982</v>
      </c>
      <c r="M30" s="8"/>
      <c r="N30" s="8">
        <v>7602</v>
      </c>
      <c r="O30" s="8">
        <v>20163</v>
      </c>
      <c r="P30" s="8">
        <v>195125</v>
      </c>
      <c r="Q30" s="8">
        <v>73823</v>
      </c>
      <c r="R30" s="8">
        <v>289111</v>
      </c>
      <c r="S30" s="8">
        <v>1521</v>
      </c>
      <c r="T30" s="8">
        <v>1997</v>
      </c>
      <c r="U30" s="8">
        <v>134472</v>
      </c>
      <c r="V30" s="8">
        <v>137990</v>
      </c>
      <c r="W30" s="8">
        <v>459165</v>
      </c>
      <c r="X30" s="8">
        <v>623223</v>
      </c>
      <c r="Y30" s="8">
        <v>-164058</v>
      </c>
      <c r="Z30" s="2">
        <v>-26.324124751493443</v>
      </c>
      <c r="AA30" s="6">
        <v>623223</v>
      </c>
    </row>
    <row r="31" spans="1:27" x14ac:dyDescent="0.25">
      <c r="A31" s="25" t="s">
        <v>57</v>
      </c>
      <c r="B31" s="24" t="s">
        <v>32</v>
      </c>
      <c r="C31" s="6">
        <v>2794857</v>
      </c>
      <c r="D31" s="6"/>
      <c r="E31" s="7">
        <v>120000</v>
      </c>
      <c r="F31" s="8">
        <v>2700000</v>
      </c>
      <c r="G31" s="8">
        <v>280403</v>
      </c>
      <c r="H31" s="8">
        <v>444712</v>
      </c>
      <c r="I31" s="8">
        <v>65833</v>
      </c>
      <c r="J31" s="8">
        <v>790948</v>
      </c>
      <c r="K31" s="8">
        <v>652632</v>
      </c>
      <c r="L31" s="8">
        <v>112999</v>
      </c>
      <c r="M31" s="8">
        <v>518225</v>
      </c>
      <c r="N31" s="8">
        <v>1283856</v>
      </c>
      <c r="O31" s="8">
        <v>192917</v>
      </c>
      <c r="P31" s="8">
        <v>-426330</v>
      </c>
      <c r="Q31" s="8">
        <v>1048864</v>
      </c>
      <c r="R31" s="8">
        <v>815451</v>
      </c>
      <c r="S31" s="8">
        <v>242344</v>
      </c>
      <c r="T31" s="8">
        <v>243024</v>
      </c>
      <c r="U31" s="8">
        <v>238659</v>
      </c>
      <c r="V31" s="8">
        <v>724027</v>
      </c>
      <c r="W31" s="8">
        <v>3614282</v>
      </c>
      <c r="X31" s="8">
        <v>2700000</v>
      </c>
      <c r="Y31" s="8">
        <v>914282</v>
      </c>
      <c r="Z31" s="2">
        <v>33.862296296296293</v>
      </c>
      <c r="AA31" s="6">
        <v>2700000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147422</v>
      </c>
      <c r="D33" s="6"/>
      <c r="E33" s="7">
        <v>161056</v>
      </c>
      <c r="F33" s="8">
        <v>161056</v>
      </c>
      <c r="G33" s="8"/>
      <c r="H33" s="8"/>
      <c r="I33" s="8"/>
      <c r="J33" s="8"/>
      <c r="K33" s="8"/>
      <c r="L33" s="8">
        <v>14649</v>
      </c>
      <c r="M33" s="8"/>
      <c r="N33" s="8">
        <v>14649</v>
      </c>
      <c r="O33" s="8"/>
      <c r="P33" s="8">
        <v>2574</v>
      </c>
      <c r="Q33" s="8">
        <v>54693</v>
      </c>
      <c r="R33" s="8">
        <v>57267</v>
      </c>
      <c r="S33" s="8">
        <v>68586</v>
      </c>
      <c r="T33" s="8">
        <v>9931</v>
      </c>
      <c r="U33" s="8">
        <v>5027</v>
      </c>
      <c r="V33" s="8">
        <v>83544</v>
      </c>
      <c r="W33" s="8">
        <v>155460</v>
      </c>
      <c r="X33" s="8">
        <v>161056</v>
      </c>
      <c r="Y33" s="8">
        <v>-5596</v>
      </c>
      <c r="Z33" s="2">
        <v>-3.4745678521756411</v>
      </c>
      <c r="AA33" s="6">
        <v>161056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11209235</v>
      </c>
      <c r="D35" s="33">
        <f>SUM(D24:D34)</f>
        <v>0</v>
      </c>
      <c r="E35" s="34">
        <f t="shared" si="1"/>
        <v>10995055</v>
      </c>
      <c r="F35" s="35">
        <f t="shared" si="1"/>
        <v>11948278</v>
      </c>
      <c r="G35" s="35">
        <f t="shared" si="1"/>
        <v>500110</v>
      </c>
      <c r="H35" s="35">
        <f t="shared" si="1"/>
        <v>446058</v>
      </c>
      <c r="I35" s="35">
        <f t="shared" si="1"/>
        <v>311952</v>
      </c>
      <c r="J35" s="35">
        <f t="shared" si="1"/>
        <v>1258120</v>
      </c>
      <c r="K35" s="35">
        <f t="shared" si="1"/>
        <v>655252</v>
      </c>
      <c r="L35" s="35">
        <f t="shared" si="1"/>
        <v>132630</v>
      </c>
      <c r="M35" s="35">
        <f t="shared" si="1"/>
        <v>518225</v>
      </c>
      <c r="N35" s="35">
        <f t="shared" si="1"/>
        <v>1306107</v>
      </c>
      <c r="O35" s="35">
        <f t="shared" si="1"/>
        <v>213080</v>
      </c>
      <c r="P35" s="35">
        <f t="shared" si="1"/>
        <v>315873</v>
      </c>
      <c r="Q35" s="35">
        <f t="shared" si="1"/>
        <v>6442727</v>
      </c>
      <c r="R35" s="35">
        <f t="shared" si="1"/>
        <v>6971680</v>
      </c>
      <c r="S35" s="35">
        <f t="shared" si="1"/>
        <v>312451</v>
      </c>
      <c r="T35" s="35">
        <f t="shared" si="1"/>
        <v>1429145</v>
      </c>
      <c r="U35" s="35">
        <f t="shared" si="1"/>
        <v>3610710</v>
      </c>
      <c r="V35" s="35">
        <f t="shared" si="1"/>
        <v>5352306</v>
      </c>
      <c r="W35" s="35">
        <f t="shared" si="1"/>
        <v>14888213</v>
      </c>
      <c r="X35" s="35">
        <f t="shared" si="1"/>
        <v>11948278</v>
      </c>
      <c r="Y35" s="35">
        <f t="shared" si="1"/>
        <v>2939935</v>
      </c>
      <c r="Z35" s="36">
        <f>+IF(X35&lt;&gt;0,+(Y35/X35)*100,0)</f>
        <v>24.605512191798685</v>
      </c>
      <c r="AA35" s="33">
        <f>SUM(AA24:AA34)</f>
        <v>11948278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-5148658</v>
      </c>
      <c r="D37" s="46">
        <f>+D21-D35</f>
        <v>0</v>
      </c>
      <c r="E37" s="47">
        <f t="shared" si="2"/>
        <v>-5056955</v>
      </c>
      <c r="F37" s="48">
        <f t="shared" si="2"/>
        <v>-6010178</v>
      </c>
      <c r="G37" s="48">
        <f t="shared" si="2"/>
        <v>-109635</v>
      </c>
      <c r="H37" s="48">
        <f t="shared" si="2"/>
        <v>-55485</v>
      </c>
      <c r="I37" s="48">
        <f t="shared" si="2"/>
        <v>462088</v>
      </c>
      <c r="J37" s="48">
        <f t="shared" si="2"/>
        <v>296968</v>
      </c>
      <c r="K37" s="48">
        <f t="shared" si="2"/>
        <v>-167716</v>
      </c>
      <c r="L37" s="48">
        <f t="shared" si="2"/>
        <v>354586</v>
      </c>
      <c r="M37" s="48">
        <f t="shared" si="2"/>
        <v>-30525</v>
      </c>
      <c r="N37" s="48">
        <f t="shared" si="2"/>
        <v>156345</v>
      </c>
      <c r="O37" s="48">
        <f t="shared" si="2"/>
        <v>276374</v>
      </c>
      <c r="P37" s="48">
        <f t="shared" si="2"/>
        <v>172471</v>
      </c>
      <c r="Q37" s="48">
        <f t="shared" si="2"/>
        <v>-5954792</v>
      </c>
      <c r="R37" s="48">
        <f t="shared" si="2"/>
        <v>-5505947</v>
      </c>
      <c r="S37" s="48">
        <f t="shared" si="2"/>
        <v>173299</v>
      </c>
      <c r="T37" s="48">
        <f t="shared" si="2"/>
        <v>-825976</v>
      </c>
      <c r="U37" s="48">
        <f t="shared" si="2"/>
        <v>-3110340</v>
      </c>
      <c r="V37" s="48">
        <f t="shared" si="2"/>
        <v>-3763017</v>
      </c>
      <c r="W37" s="48">
        <f t="shared" si="2"/>
        <v>-8815651</v>
      </c>
      <c r="X37" s="48">
        <f>IF(F21=F35,0,X21-X35)</f>
        <v>-6010178</v>
      </c>
      <c r="Y37" s="48">
        <f t="shared" si="2"/>
        <v>-2805473</v>
      </c>
      <c r="Z37" s="49">
        <f>+IF(X37&lt;&gt;0,+(Y37/X37)*100,0)</f>
        <v>46.678700697383675</v>
      </c>
      <c r="AA37" s="46">
        <f>+AA21-AA35</f>
        <v>-6010178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-5148658</v>
      </c>
      <c r="D41" s="56">
        <f>SUM(D37:D40)</f>
        <v>0</v>
      </c>
      <c r="E41" s="57">
        <f t="shared" si="3"/>
        <v>-5056955</v>
      </c>
      <c r="F41" s="58">
        <f t="shared" si="3"/>
        <v>-6010178</v>
      </c>
      <c r="G41" s="58">
        <f t="shared" si="3"/>
        <v>-109635</v>
      </c>
      <c r="H41" s="58">
        <f t="shared" si="3"/>
        <v>-55485</v>
      </c>
      <c r="I41" s="58">
        <f t="shared" si="3"/>
        <v>462088</v>
      </c>
      <c r="J41" s="58">
        <f t="shared" si="3"/>
        <v>296968</v>
      </c>
      <c r="K41" s="58">
        <f t="shared" si="3"/>
        <v>-167716</v>
      </c>
      <c r="L41" s="58">
        <f t="shared" si="3"/>
        <v>354586</v>
      </c>
      <c r="M41" s="58">
        <f t="shared" si="3"/>
        <v>-30525</v>
      </c>
      <c r="N41" s="58">
        <f t="shared" si="3"/>
        <v>156345</v>
      </c>
      <c r="O41" s="58">
        <f t="shared" si="3"/>
        <v>276374</v>
      </c>
      <c r="P41" s="58">
        <f t="shared" si="3"/>
        <v>172471</v>
      </c>
      <c r="Q41" s="58">
        <f t="shared" si="3"/>
        <v>-5954792</v>
      </c>
      <c r="R41" s="58">
        <f t="shared" si="3"/>
        <v>-5505947</v>
      </c>
      <c r="S41" s="58">
        <f t="shared" si="3"/>
        <v>173299</v>
      </c>
      <c r="T41" s="58">
        <f t="shared" si="3"/>
        <v>-825976</v>
      </c>
      <c r="U41" s="58">
        <f t="shared" si="3"/>
        <v>-3110340</v>
      </c>
      <c r="V41" s="58">
        <f t="shared" si="3"/>
        <v>-3763017</v>
      </c>
      <c r="W41" s="58">
        <f t="shared" si="3"/>
        <v>-8815651</v>
      </c>
      <c r="X41" s="58">
        <f t="shared" si="3"/>
        <v>-6010178</v>
      </c>
      <c r="Y41" s="58">
        <f t="shared" si="3"/>
        <v>-2805473</v>
      </c>
      <c r="Z41" s="59">
        <f>+IF(X41&lt;&gt;0,+(Y41/X41)*100,0)</f>
        <v>46.678700697383675</v>
      </c>
      <c r="AA41" s="56">
        <f>SUM(AA37:AA40)</f>
        <v>-6010178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-5148658</v>
      </c>
      <c r="D43" s="64">
        <f>+D41-D42</f>
        <v>0</v>
      </c>
      <c r="E43" s="65">
        <f t="shared" si="4"/>
        <v>-5056955</v>
      </c>
      <c r="F43" s="66">
        <f t="shared" si="4"/>
        <v>-6010178</v>
      </c>
      <c r="G43" s="66">
        <f t="shared" si="4"/>
        <v>-109635</v>
      </c>
      <c r="H43" s="66">
        <f t="shared" si="4"/>
        <v>-55485</v>
      </c>
      <c r="I43" s="66">
        <f t="shared" si="4"/>
        <v>462088</v>
      </c>
      <c r="J43" s="66">
        <f t="shared" si="4"/>
        <v>296968</v>
      </c>
      <c r="K43" s="66">
        <f t="shared" si="4"/>
        <v>-167716</v>
      </c>
      <c r="L43" s="66">
        <f t="shared" si="4"/>
        <v>354586</v>
      </c>
      <c r="M43" s="66">
        <f t="shared" si="4"/>
        <v>-30525</v>
      </c>
      <c r="N43" s="66">
        <f t="shared" si="4"/>
        <v>156345</v>
      </c>
      <c r="O43" s="66">
        <f t="shared" si="4"/>
        <v>276374</v>
      </c>
      <c r="P43" s="66">
        <f t="shared" si="4"/>
        <v>172471</v>
      </c>
      <c r="Q43" s="66">
        <f t="shared" si="4"/>
        <v>-5954792</v>
      </c>
      <c r="R43" s="66">
        <f t="shared" si="4"/>
        <v>-5505947</v>
      </c>
      <c r="S43" s="66">
        <f t="shared" si="4"/>
        <v>173299</v>
      </c>
      <c r="T43" s="66">
        <f t="shared" si="4"/>
        <v>-825976</v>
      </c>
      <c r="U43" s="66">
        <f t="shared" si="4"/>
        <v>-3110340</v>
      </c>
      <c r="V43" s="66">
        <f t="shared" si="4"/>
        <v>-3763017</v>
      </c>
      <c r="W43" s="66">
        <f t="shared" si="4"/>
        <v>-8815651</v>
      </c>
      <c r="X43" s="66">
        <f t="shared" si="4"/>
        <v>-6010178</v>
      </c>
      <c r="Y43" s="66">
        <f t="shared" si="4"/>
        <v>-2805473</v>
      </c>
      <c r="Z43" s="67">
        <f>+IF(X43&lt;&gt;0,+(Y43/X43)*100,0)</f>
        <v>46.678700697383675</v>
      </c>
      <c r="AA43" s="64">
        <f>+AA41-AA42</f>
        <v>-6010178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-5148658</v>
      </c>
      <c r="D45" s="56">
        <f>SUM(D43:D44)</f>
        <v>0</v>
      </c>
      <c r="E45" s="57">
        <f t="shared" si="5"/>
        <v>-5056955</v>
      </c>
      <c r="F45" s="58">
        <f t="shared" si="5"/>
        <v>-6010178</v>
      </c>
      <c r="G45" s="58">
        <f t="shared" si="5"/>
        <v>-109635</v>
      </c>
      <c r="H45" s="58">
        <f t="shared" si="5"/>
        <v>-55485</v>
      </c>
      <c r="I45" s="58">
        <f t="shared" si="5"/>
        <v>462088</v>
      </c>
      <c r="J45" s="58">
        <f t="shared" si="5"/>
        <v>296968</v>
      </c>
      <c r="K45" s="58">
        <f t="shared" si="5"/>
        <v>-167716</v>
      </c>
      <c r="L45" s="58">
        <f t="shared" si="5"/>
        <v>354586</v>
      </c>
      <c r="M45" s="58">
        <f t="shared" si="5"/>
        <v>-30525</v>
      </c>
      <c r="N45" s="58">
        <f t="shared" si="5"/>
        <v>156345</v>
      </c>
      <c r="O45" s="58">
        <f t="shared" si="5"/>
        <v>276374</v>
      </c>
      <c r="P45" s="58">
        <f t="shared" si="5"/>
        <v>172471</v>
      </c>
      <c r="Q45" s="58">
        <f t="shared" si="5"/>
        <v>-5954792</v>
      </c>
      <c r="R45" s="58">
        <f t="shared" si="5"/>
        <v>-5505947</v>
      </c>
      <c r="S45" s="58">
        <f t="shared" si="5"/>
        <v>173299</v>
      </c>
      <c r="T45" s="58">
        <f t="shared" si="5"/>
        <v>-825976</v>
      </c>
      <c r="U45" s="58">
        <f t="shared" si="5"/>
        <v>-3110340</v>
      </c>
      <c r="V45" s="58">
        <f t="shared" si="5"/>
        <v>-3763017</v>
      </c>
      <c r="W45" s="58">
        <f t="shared" si="5"/>
        <v>-8815651</v>
      </c>
      <c r="X45" s="58">
        <f t="shared" si="5"/>
        <v>-6010178</v>
      </c>
      <c r="Y45" s="58">
        <f t="shared" si="5"/>
        <v>-2805473</v>
      </c>
      <c r="Z45" s="59">
        <f>+IF(X45&lt;&gt;0,+(Y45/X45)*100,0)</f>
        <v>46.678700697383675</v>
      </c>
      <c r="AA45" s="56">
        <f>SUM(AA43:AA44)</f>
        <v>-6010178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-5148658</v>
      </c>
      <c r="D47" s="71">
        <f>SUM(D45:D46)</f>
        <v>0</v>
      </c>
      <c r="E47" s="72">
        <f t="shared" si="6"/>
        <v>-5056955</v>
      </c>
      <c r="F47" s="73">
        <f t="shared" si="6"/>
        <v>-6010178</v>
      </c>
      <c r="G47" s="73">
        <f t="shared" si="6"/>
        <v>-109635</v>
      </c>
      <c r="H47" s="74">
        <f t="shared" si="6"/>
        <v>-55485</v>
      </c>
      <c r="I47" s="74">
        <f t="shared" si="6"/>
        <v>462088</v>
      </c>
      <c r="J47" s="74">
        <f t="shared" si="6"/>
        <v>296968</v>
      </c>
      <c r="K47" s="74">
        <f t="shared" si="6"/>
        <v>-167716</v>
      </c>
      <c r="L47" s="74">
        <f t="shared" si="6"/>
        <v>354586</v>
      </c>
      <c r="M47" s="73">
        <f t="shared" si="6"/>
        <v>-30525</v>
      </c>
      <c r="N47" s="73">
        <f t="shared" si="6"/>
        <v>156345</v>
      </c>
      <c r="O47" s="74">
        <f t="shared" si="6"/>
        <v>276374</v>
      </c>
      <c r="P47" s="74">
        <f t="shared" si="6"/>
        <v>172471</v>
      </c>
      <c r="Q47" s="74">
        <f t="shared" si="6"/>
        <v>-5954792</v>
      </c>
      <c r="R47" s="74">
        <f t="shared" si="6"/>
        <v>-5505947</v>
      </c>
      <c r="S47" s="74">
        <f t="shared" si="6"/>
        <v>173299</v>
      </c>
      <c r="T47" s="73">
        <f t="shared" si="6"/>
        <v>-825976</v>
      </c>
      <c r="U47" s="73">
        <f t="shared" si="6"/>
        <v>-3110340</v>
      </c>
      <c r="V47" s="74">
        <f t="shared" si="6"/>
        <v>-3763017</v>
      </c>
      <c r="W47" s="74">
        <f t="shared" si="6"/>
        <v>-8815651</v>
      </c>
      <c r="X47" s="74">
        <f t="shared" si="6"/>
        <v>-6010178</v>
      </c>
      <c r="Y47" s="74">
        <f t="shared" si="6"/>
        <v>-2805473</v>
      </c>
      <c r="Z47" s="75">
        <f>+IF(X47&lt;&gt;0,+(Y47/X47)*100,0)</f>
        <v>46.678700697383675</v>
      </c>
      <c r="AA47" s="76">
        <f>SUM(AA45:AA46)</f>
        <v>-6010178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164794341</v>
      </c>
      <c r="D8" s="6"/>
      <c r="E8" s="7">
        <v>175322933</v>
      </c>
      <c r="F8" s="8">
        <v>175322933</v>
      </c>
      <c r="G8" s="8">
        <v>14518831</v>
      </c>
      <c r="H8" s="8">
        <v>14634817</v>
      </c>
      <c r="I8" s="8">
        <v>15130666</v>
      </c>
      <c r="J8" s="8">
        <v>44284314</v>
      </c>
      <c r="K8" s="8">
        <v>14531899</v>
      </c>
      <c r="L8" s="8">
        <v>14515847</v>
      </c>
      <c r="M8" s="8">
        <v>14510639</v>
      </c>
      <c r="N8" s="8">
        <v>43558385</v>
      </c>
      <c r="O8" s="8">
        <v>14512088</v>
      </c>
      <c r="P8" s="8">
        <v>15264089</v>
      </c>
      <c r="Q8" s="8">
        <v>14586409</v>
      </c>
      <c r="R8" s="8">
        <v>44362586</v>
      </c>
      <c r="S8" s="8">
        <v>14522496</v>
      </c>
      <c r="T8" s="8">
        <v>14343356</v>
      </c>
      <c r="U8" s="8">
        <v>14467906</v>
      </c>
      <c r="V8" s="8">
        <v>43333758</v>
      </c>
      <c r="W8" s="8">
        <v>175539043</v>
      </c>
      <c r="X8" s="8">
        <v>175322933</v>
      </c>
      <c r="Y8" s="8">
        <v>216110</v>
      </c>
      <c r="Z8" s="2">
        <v>0.12326396570150923</v>
      </c>
      <c r="AA8" s="6">
        <v>175322933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38318152</v>
      </c>
      <c r="D13" s="6"/>
      <c r="E13" s="7">
        <v>31028559</v>
      </c>
      <c r="F13" s="8">
        <v>31028559</v>
      </c>
      <c r="G13" s="8">
        <v>3535537</v>
      </c>
      <c r="H13" s="8">
        <v>3615089</v>
      </c>
      <c r="I13" s="8">
        <v>3648018</v>
      </c>
      <c r="J13" s="8">
        <v>10798644</v>
      </c>
      <c r="K13" s="8">
        <v>3701346</v>
      </c>
      <c r="L13" s="8">
        <v>3779396</v>
      </c>
      <c r="M13" s="8">
        <v>3965522</v>
      </c>
      <c r="N13" s="8">
        <v>11446264</v>
      </c>
      <c r="O13" s="8">
        <v>4033811</v>
      </c>
      <c r="P13" s="8">
        <v>4218681</v>
      </c>
      <c r="Q13" s="8">
        <v>4283458</v>
      </c>
      <c r="R13" s="8">
        <v>12535950</v>
      </c>
      <c r="S13" s="8">
        <v>4473712</v>
      </c>
      <c r="T13" s="8">
        <v>4547591</v>
      </c>
      <c r="U13" s="8">
        <v>4873708</v>
      </c>
      <c r="V13" s="8">
        <v>13895011</v>
      </c>
      <c r="W13" s="8">
        <v>48675869</v>
      </c>
      <c r="X13" s="8">
        <v>31028559</v>
      </c>
      <c r="Y13" s="8">
        <v>17647310</v>
      </c>
      <c r="Z13" s="2">
        <v>56.874410442328305</v>
      </c>
      <c r="AA13" s="6">
        <v>31028559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203112493</v>
      </c>
      <c r="D21" s="33">
        <f t="shared" si="0"/>
        <v>0</v>
      </c>
      <c r="E21" s="34">
        <f t="shared" si="0"/>
        <v>206351492</v>
      </c>
      <c r="F21" s="35">
        <f t="shared" si="0"/>
        <v>206351492</v>
      </c>
      <c r="G21" s="35">
        <f t="shared" si="0"/>
        <v>18054368</v>
      </c>
      <c r="H21" s="35">
        <f t="shared" si="0"/>
        <v>18249906</v>
      </c>
      <c r="I21" s="35">
        <f t="shared" si="0"/>
        <v>18778684</v>
      </c>
      <c r="J21" s="35">
        <f t="shared" si="0"/>
        <v>55082958</v>
      </c>
      <c r="K21" s="35">
        <f t="shared" si="0"/>
        <v>18233245</v>
      </c>
      <c r="L21" s="35">
        <f t="shared" si="0"/>
        <v>18295243</v>
      </c>
      <c r="M21" s="35">
        <f t="shared" si="0"/>
        <v>18476161</v>
      </c>
      <c r="N21" s="35">
        <f t="shared" si="0"/>
        <v>55004649</v>
      </c>
      <c r="O21" s="35">
        <f t="shared" si="0"/>
        <v>18545899</v>
      </c>
      <c r="P21" s="35">
        <f t="shared" si="0"/>
        <v>19482770</v>
      </c>
      <c r="Q21" s="35">
        <f t="shared" si="0"/>
        <v>18869867</v>
      </c>
      <c r="R21" s="35">
        <f t="shared" si="0"/>
        <v>56898536</v>
      </c>
      <c r="S21" s="35">
        <f t="shared" si="0"/>
        <v>18996208</v>
      </c>
      <c r="T21" s="35">
        <f t="shared" si="0"/>
        <v>18890947</v>
      </c>
      <c r="U21" s="35">
        <f t="shared" si="0"/>
        <v>19341614</v>
      </c>
      <c r="V21" s="35">
        <f t="shared" si="0"/>
        <v>57228769</v>
      </c>
      <c r="W21" s="35">
        <f t="shared" si="0"/>
        <v>224214912</v>
      </c>
      <c r="X21" s="35">
        <f t="shared" si="0"/>
        <v>206351492</v>
      </c>
      <c r="Y21" s="35">
        <f t="shared" si="0"/>
        <v>17863420</v>
      </c>
      <c r="Z21" s="36">
        <f>+IF(X21&lt;&gt;0,+(Y21/X21)*100,0)</f>
        <v>8.6567922658877592</v>
      </c>
      <c r="AA21" s="33">
        <f>SUM(AA5:AA20)</f>
        <v>206351492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76249562</v>
      </c>
      <c r="D24" s="6"/>
      <c r="E24" s="7">
        <v>70061869</v>
      </c>
      <c r="F24" s="8">
        <v>69975142</v>
      </c>
      <c r="G24" s="8">
        <v>6090438</v>
      </c>
      <c r="H24" s="8">
        <v>6201997</v>
      </c>
      <c r="I24" s="8">
        <v>6545246</v>
      </c>
      <c r="J24" s="8">
        <v>18837681</v>
      </c>
      <c r="K24" s="8">
        <v>6079971</v>
      </c>
      <c r="L24" s="8">
        <v>5874852</v>
      </c>
      <c r="M24" s="8">
        <v>7409860</v>
      </c>
      <c r="N24" s="8">
        <v>19364683</v>
      </c>
      <c r="O24" s="8">
        <v>5874672</v>
      </c>
      <c r="P24" s="8">
        <v>6615337</v>
      </c>
      <c r="Q24" s="8">
        <v>5875596</v>
      </c>
      <c r="R24" s="8">
        <v>18365605</v>
      </c>
      <c r="S24" s="8">
        <v>6288404</v>
      </c>
      <c r="T24" s="8">
        <v>6186591</v>
      </c>
      <c r="U24" s="8">
        <v>7269641</v>
      </c>
      <c r="V24" s="8">
        <v>19744636</v>
      </c>
      <c r="W24" s="8">
        <v>76312605</v>
      </c>
      <c r="X24" s="8">
        <v>69975142</v>
      </c>
      <c r="Y24" s="8">
        <v>6337463</v>
      </c>
      <c r="Z24" s="2">
        <v>9.0567347473192701</v>
      </c>
      <c r="AA24" s="6">
        <v>69975142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83008338</v>
      </c>
      <c r="D26" s="6"/>
      <c r="E26" s="7">
        <v>42400000</v>
      </c>
      <c r="F26" s="8">
        <v>42400000</v>
      </c>
      <c r="G26" s="8">
        <v>27025</v>
      </c>
      <c r="H26" s="8">
        <v>32848</v>
      </c>
      <c r="I26" s="8">
        <v>25689</v>
      </c>
      <c r="J26" s="8">
        <v>85562</v>
      </c>
      <c r="K26" s="8">
        <v>40366</v>
      </c>
      <c r="L26" s="8">
        <v>21492</v>
      </c>
      <c r="M26" s="8">
        <v>28986</v>
      </c>
      <c r="N26" s="8">
        <v>90844</v>
      </c>
      <c r="O26" s="8">
        <v>62496</v>
      </c>
      <c r="P26" s="8">
        <v>21922</v>
      </c>
      <c r="Q26" s="8">
        <v>34459</v>
      </c>
      <c r="R26" s="8">
        <v>118877</v>
      </c>
      <c r="S26" s="8">
        <v>17049</v>
      </c>
      <c r="T26" s="8">
        <v>49365</v>
      </c>
      <c r="U26" s="8">
        <v>20177423</v>
      </c>
      <c r="V26" s="8">
        <v>20243837</v>
      </c>
      <c r="W26" s="8">
        <v>20539120</v>
      </c>
      <c r="X26" s="8">
        <v>42400000</v>
      </c>
      <c r="Y26" s="8">
        <v>-21860880</v>
      </c>
      <c r="Z26" s="2">
        <v>-51.558679245283024</v>
      </c>
      <c r="AA26" s="6">
        <v>42400000</v>
      </c>
    </row>
    <row r="27" spans="1:27" x14ac:dyDescent="0.25">
      <c r="A27" s="25" t="s">
        <v>53</v>
      </c>
      <c r="B27" s="24" t="s">
        <v>32</v>
      </c>
      <c r="C27" s="6">
        <v>43033694</v>
      </c>
      <c r="D27" s="6"/>
      <c r="E27" s="7">
        <v>12989322</v>
      </c>
      <c r="F27" s="8">
        <v>12989322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12989322</v>
      </c>
      <c r="Y27" s="8">
        <v>-12989322</v>
      </c>
      <c r="Z27" s="2">
        <v>-100</v>
      </c>
      <c r="AA27" s="6">
        <v>12989322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26122091</v>
      </c>
      <c r="D30" s="6"/>
      <c r="E30" s="7">
        <v>20000000</v>
      </c>
      <c r="F30" s="8">
        <v>19047255</v>
      </c>
      <c r="G30" s="8">
        <v>951307</v>
      </c>
      <c r="H30" s="8">
        <v>-293478</v>
      </c>
      <c r="I30" s="8">
        <v>541080</v>
      </c>
      <c r="J30" s="8">
        <v>1198909</v>
      </c>
      <c r="K30" s="8">
        <v>1964888</v>
      </c>
      <c r="L30" s="8">
        <v>391304</v>
      </c>
      <c r="M30" s="8">
        <v>1521416</v>
      </c>
      <c r="N30" s="8">
        <v>3877608</v>
      </c>
      <c r="O30" s="8">
        <v>739470</v>
      </c>
      <c r="P30" s="8">
        <v>959506</v>
      </c>
      <c r="Q30" s="8">
        <v>7085583</v>
      </c>
      <c r="R30" s="8">
        <v>8784559</v>
      </c>
      <c r="S30" s="8">
        <v>695652</v>
      </c>
      <c r="T30" s="8">
        <v>156968</v>
      </c>
      <c r="U30" s="8">
        <v>-4505915</v>
      </c>
      <c r="V30" s="8">
        <v>-3653295</v>
      </c>
      <c r="W30" s="8">
        <v>10207781</v>
      </c>
      <c r="X30" s="8">
        <v>19047255</v>
      </c>
      <c r="Y30" s="8">
        <v>-8839474</v>
      </c>
      <c r="Z30" s="2">
        <v>-46.408125475298142</v>
      </c>
      <c r="AA30" s="6">
        <v>19047255</v>
      </c>
    </row>
    <row r="31" spans="1:27" x14ac:dyDescent="0.25">
      <c r="A31" s="25" t="s">
        <v>57</v>
      </c>
      <c r="B31" s="24" t="s">
        <v>32</v>
      </c>
      <c r="C31" s="6">
        <v>169594567</v>
      </c>
      <c r="D31" s="6"/>
      <c r="E31" s="7">
        <v>14725480</v>
      </c>
      <c r="F31" s="8">
        <v>160908172</v>
      </c>
      <c r="G31" s="8">
        <v>4204558</v>
      </c>
      <c r="H31" s="8">
        <v>-1307207</v>
      </c>
      <c r="I31" s="8">
        <v>3414531</v>
      </c>
      <c r="J31" s="8">
        <v>6311882</v>
      </c>
      <c r="K31" s="8">
        <v>4019565</v>
      </c>
      <c r="L31" s="8">
        <v>46713221</v>
      </c>
      <c r="M31" s="8">
        <v>6857093</v>
      </c>
      <c r="N31" s="8">
        <v>57589879</v>
      </c>
      <c r="O31" s="8">
        <v>15878602</v>
      </c>
      <c r="P31" s="8">
        <v>1898319</v>
      </c>
      <c r="Q31" s="8">
        <v>17708842</v>
      </c>
      <c r="R31" s="8">
        <v>35485763</v>
      </c>
      <c r="S31" s="8">
        <v>118963</v>
      </c>
      <c r="T31" s="8">
        <v>2791992</v>
      </c>
      <c r="U31" s="8">
        <v>-54444300</v>
      </c>
      <c r="V31" s="8">
        <v>-51533345</v>
      </c>
      <c r="W31" s="8">
        <v>47854179</v>
      </c>
      <c r="X31" s="8">
        <v>160908172</v>
      </c>
      <c r="Y31" s="8">
        <v>-113053993</v>
      </c>
      <c r="Z31" s="2">
        <v>-70.259944908205156</v>
      </c>
      <c r="AA31" s="6">
        <v>160908172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73657469</v>
      </c>
      <c r="D33" s="6"/>
      <c r="E33" s="7">
        <v>77562664</v>
      </c>
      <c r="F33" s="8">
        <v>153768995</v>
      </c>
      <c r="G33" s="8">
        <v>19115136</v>
      </c>
      <c r="H33" s="8">
        <v>-2149957</v>
      </c>
      <c r="I33" s="8">
        <v>9160200</v>
      </c>
      <c r="J33" s="8">
        <v>26125379</v>
      </c>
      <c r="K33" s="8">
        <v>11023615</v>
      </c>
      <c r="L33" s="8">
        <v>33997354</v>
      </c>
      <c r="M33" s="8">
        <v>10736574</v>
      </c>
      <c r="N33" s="8">
        <v>55757543</v>
      </c>
      <c r="O33" s="8">
        <v>4143651</v>
      </c>
      <c r="P33" s="8">
        <v>22079616</v>
      </c>
      <c r="Q33" s="8">
        <v>22561560</v>
      </c>
      <c r="R33" s="8">
        <v>48784827</v>
      </c>
      <c r="S33" s="8">
        <v>1321668</v>
      </c>
      <c r="T33" s="8">
        <v>1296078</v>
      </c>
      <c r="U33" s="8">
        <v>-40000258</v>
      </c>
      <c r="V33" s="8">
        <v>-37382512</v>
      </c>
      <c r="W33" s="8">
        <v>93285237</v>
      </c>
      <c r="X33" s="8">
        <v>153768995</v>
      </c>
      <c r="Y33" s="8">
        <v>-60483758</v>
      </c>
      <c r="Z33" s="2">
        <v>-39.33417006464795</v>
      </c>
      <c r="AA33" s="6">
        <v>153768995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471665721</v>
      </c>
      <c r="D35" s="33">
        <f>SUM(D24:D34)</f>
        <v>0</v>
      </c>
      <c r="E35" s="34">
        <f t="shared" si="1"/>
        <v>237739335</v>
      </c>
      <c r="F35" s="35">
        <f t="shared" si="1"/>
        <v>459088886</v>
      </c>
      <c r="G35" s="35">
        <f t="shared" si="1"/>
        <v>30388464</v>
      </c>
      <c r="H35" s="35">
        <f t="shared" si="1"/>
        <v>2484203</v>
      </c>
      <c r="I35" s="35">
        <f t="shared" si="1"/>
        <v>19686746</v>
      </c>
      <c r="J35" s="35">
        <f t="shared" si="1"/>
        <v>52559413</v>
      </c>
      <c r="K35" s="35">
        <f t="shared" si="1"/>
        <v>23128405</v>
      </c>
      <c r="L35" s="35">
        <f t="shared" si="1"/>
        <v>86998223</v>
      </c>
      <c r="M35" s="35">
        <f t="shared" si="1"/>
        <v>26553929</v>
      </c>
      <c r="N35" s="35">
        <f t="shared" si="1"/>
        <v>136680557</v>
      </c>
      <c r="O35" s="35">
        <f t="shared" si="1"/>
        <v>26698891</v>
      </c>
      <c r="P35" s="35">
        <f t="shared" si="1"/>
        <v>31574700</v>
      </c>
      <c r="Q35" s="35">
        <f t="shared" si="1"/>
        <v>53266040</v>
      </c>
      <c r="R35" s="35">
        <f t="shared" si="1"/>
        <v>111539631</v>
      </c>
      <c r="S35" s="35">
        <f t="shared" si="1"/>
        <v>8441736</v>
      </c>
      <c r="T35" s="35">
        <f t="shared" si="1"/>
        <v>10480994</v>
      </c>
      <c r="U35" s="35">
        <f t="shared" si="1"/>
        <v>-71503409</v>
      </c>
      <c r="V35" s="35">
        <f t="shared" si="1"/>
        <v>-52580679</v>
      </c>
      <c r="W35" s="35">
        <f t="shared" si="1"/>
        <v>248198922</v>
      </c>
      <c r="X35" s="35">
        <f t="shared" si="1"/>
        <v>459088886</v>
      </c>
      <c r="Y35" s="35">
        <f t="shared" si="1"/>
        <v>-210889964</v>
      </c>
      <c r="Z35" s="36">
        <f>+IF(X35&lt;&gt;0,+(Y35/X35)*100,0)</f>
        <v>-45.936630232429543</v>
      </c>
      <c r="AA35" s="33">
        <f>SUM(AA24:AA34)</f>
        <v>459088886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-268553228</v>
      </c>
      <c r="D37" s="46">
        <f>+D21-D35</f>
        <v>0</v>
      </c>
      <c r="E37" s="47">
        <f t="shared" si="2"/>
        <v>-31387843</v>
      </c>
      <c r="F37" s="48">
        <f t="shared" si="2"/>
        <v>-252737394</v>
      </c>
      <c r="G37" s="48">
        <f t="shared" si="2"/>
        <v>-12334096</v>
      </c>
      <c r="H37" s="48">
        <f t="shared" si="2"/>
        <v>15765703</v>
      </c>
      <c r="I37" s="48">
        <f t="shared" si="2"/>
        <v>-908062</v>
      </c>
      <c r="J37" s="48">
        <f t="shared" si="2"/>
        <v>2523545</v>
      </c>
      <c r="K37" s="48">
        <f t="shared" si="2"/>
        <v>-4895160</v>
      </c>
      <c r="L37" s="48">
        <f t="shared" si="2"/>
        <v>-68702980</v>
      </c>
      <c r="M37" s="48">
        <f t="shared" si="2"/>
        <v>-8077768</v>
      </c>
      <c r="N37" s="48">
        <f t="shared" si="2"/>
        <v>-81675908</v>
      </c>
      <c r="O37" s="48">
        <f t="shared" si="2"/>
        <v>-8152992</v>
      </c>
      <c r="P37" s="48">
        <f t="shared" si="2"/>
        <v>-12091930</v>
      </c>
      <c r="Q37" s="48">
        <f t="shared" si="2"/>
        <v>-34396173</v>
      </c>
      <c r="R37" s="48">
        <f t="shared" si="2"/>
        <v>-54641095</v>
      </c>
      <c r="S37" s="48">
        <f t="shared" si="2"/>
        <v>10554472</v>
      </c>
      <c r="T37" s="48">
        <f t="shared" si="2"/>
        <v>8409953</v>
      </c>
      <c r="U37" s="48">
        <f t="shared" si="2"/>
        <v>90845023</v>
      </c>
      <c r="V37" s="48">
        <f t="shared" si="2"/>
        <v>109809448</v>
      </c>
      <c r="W37" s="48">
        <f t="shared" si="2"/>
        <v>-23984010</v>
      </c>
      <c r="X37" s="48">
        <f>IF(F21=F35,0,X21-X35)</f>
        <v>-252737394</v>
      </c>
      <c r="Y37" s="48">
        <f t="shared" si="2"/>
        <v>228753384</v>
      </c>
      <c r="Z37" s="49">
        <f>+IF(X37&lt;&gt;0,+(Y37/X37)*100,0)</f>
        <v>-90.510304145970579</v>
      </c>
      <c r="AA37" s="46">
        <f>+AA21-AA35</f>
        <v>-252737394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-268553228</v>
      </c>
      <c r="D41" s="56">
        <f>SUM(D37:D40)</f>
        <v>0</v>
      </c>
      <c r="E41" s="57">
        <f t="shared" si="3"/>
        <v>-31387843</v>
      </c>
      <c r="F41" s="58">
        <f t="shared" si="3"/>
        <v>-252737394</v>
      </c>
      <c r="G41" s="58">
        <f t="shared" si="3"/>
        <v>-12334096</v>
      </c>
      <c r="H41" s="58">
        <f t="shared" si="3"/>
        <v>15765703</v>
      </c>
      <c r="I41" s="58">
        <f t="shared" si="3"/>
        <v>-908062</v>
      </c>
      <c r="J41" s="58">
        <f t="shared" si="3"/>
        <v>2523545</v>
      </c>
      <c r="K41" s="58">
        <f t="shared" si="3"/>
        <v>-4895160</v>
      </c>
      <c r="L41" s="58">
        <f t="shared" si="3"/>
        <v>-68702980</v>
      </c>
      <c r="M41" s="58">
        <f t="shared" si="3"/>
        <v>-8077768</v>
      </c>
      <c r="N41" s="58">
        <f t="shared" si="3"/>
        <v>-81675908</v>
      </c>
      <c r="O41" s="58">
        <f t="shared" si="3"/>
        <v>-8152992</v>
      </c>
      <c r="P41" s="58">
        <f t="shared" si="3"/>
        <v>-12091930</v>
      </c>
      <c r="Q41" s="58">
        <f t="shared" si="3"/>
        <v>-34396173</v>
      </c>
      <c r="R41" s="58">
        <f t="shared" si="3"/>
        <v>-54641095</v>
      </c>
      <c r="S41" s="58">
        <f t="shared" si="3"/>
        <v>10554472</v>
      </c>
      <c r="T41" s="58">
        <f t="shared" si="3"/>
        <v>8409953</v>
      </c>
      <c r="U41" s="58">
        <f t="shared" si="3"/>
        <v>90845023</v>
      </c>
      <c r="V41" s="58">
        <f t="shared" si="3"/>
        <v>109809448</v>
      </c>
      <c r="W41" s="58">
        <f t="shared" si="3"/>
        <v>-23984010</v>
      </c>
      <c r="X41" s="58">
        <f t="shared" si="3"/>
        <v>-252737394</v>
      </c>
      <c r="Y41" s="58">
        <f t="shared" si="3"/>
        <v>228753384</v>
      </c>
      <c r="Z41" s="59">
        <f>+IF(X41&lt;&gt;0,+(Y41/X41)*100,0)</f>
        <v>-90.510304145970579</v>
      </c>
      <c r="AA41" s="56">
        <f>SUM(AA37:AA40)</f>
        <v>-252737394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-268553228</v>
      </c>
      <c r="D43" s="64">
        <f>+D41-D42</f>
        <v>0</v>
      </c>
      <c r="E43" s="65">
        <f t="shared" si="4"/>
        <v>-31387843</v>
      </c>
      <c r="F43" s="66">
        <f t="shared" si="4"/>
        <v>-252737394</v>
      </c>
      <c r="G43" s="66">
        <f t="shared" si="4"/>
        <v>-12334096</v>
      </c>
      <c r="H43" s="66">
        <f t="shared" si="4"/>
        <v>15765703</v>
      </c>
      <c r="I43" s="66">
        <f t="shared" si="4"/>
        <v>-908062</v>
      </c>
      <c r="J43" s="66">
        <f t="shared" si="4"/>
        <v>2523545</v>
      </c>
      <c r="K43" s="66">
        <f t="shared" si="4"/>
        <v>-4895160</v>
      </c>
      <c r="L43" s="66">
        <f t="shared" si="4"/>
        <v>-68702980</v>
      </c>
      <c r="M43" s="66">
        <f t="shared" si="4"/>
        <v>-8077768</v>
      </c>
      <c r="N43" s="66">
        <f t="shared" si="4"/>
        <v>-81675908</v>
      </c>
      <c r="O43" s="66">
        <f t="shared" si="4"/>
        <v>-8152992</v>
      </c>
      <c r="P43" s="66">
        <f t="shared" si="4"/>
        <v>-12091930</v>
      </c>
      <c r="Q43" s="66">
        <f t="shared" si="4"/>
        <v>-34396173</v>
      </c>
      <c r="R43" s="66">
        <f t="shared" si="4"/>
        <v>-54641095</v>
      </c>
      <c r="S43" s="66">
        <f t="shared" si="4"/>
        <v>10554472</v>
      </c>
      <c r="T43" s="66">
        <f t="shared" si="4"/>
        <v>8409953</v>
      </c>
      <c r="U43" s="66">
        <f t="shared" si="4"/>
        <v>90845023</v>
      </c>
      <c r="V43" s="66">
        <f t="shared" si="4"/>
        <v>109809448</v>
      </c>
      <c r="W43" s="66">
        <f t="shared" si="4"/>
        <v>-23984010</v>
      </c>
      <c r="X43" s="66">
        <f t="shared" si="4"/>
        <v>-252737394</v>
      </c>
      <c r="Y43" s="66">
        <f t="shared" si="4"/>
        <v>228753384</v>
      </c>
      <c r="Z43" s="67">
        <f>+IF(X43&lt;&gt;0,+(Y43/X43)*100,0)</f>
        <v>-90.510304145970579</v>
      </c>
      <c r="AA43" s="64">
        <f>+AA41-AA42</f>
        <v>-252737394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-268553228</v>
      </c>
      <c r="D45" s="56">
        <f>SUM(D43:D44)</f>
        <v>0</v>
      </c>
      <c r="E45" s="57">
        <f t="shared" si="5"/>
        <v>-31387843</v>
      </c>
      <c r="F45" s="58">
        <f t="shared" si="5"/>
        <v>-252737394</v>
      </c>
      <c r="G45" s="58">
        <f t="shared" si="5"/>
        <v>-12334096</v>
      </c>
      <c r="H45" s="58">
        <f t="shared" si="5"/>
        <v>15765703</v>
      </c>
      <c r="I45" s="58">
        <f t="shared" si="5"/>
        <v>-908062</v>
      </c>
      <c r="J45" s="58">
        <f t="shared" si="5"/>
        <v>2523545</v>
      </c>
      <c r="K45" s="58">
        <f t="shared" si="5"/>
        <v>-4895160</v>
      </c>
      <c r="L45" s="58">
        <f t="shared" si="5"/>
        <v>-68702980</v>
      </c>
      <c r="M45" s="58">
        <f t="shared" si="5"/>
        <v>-8077768</v>
      </c>
      <c r="N45" s="58">
        <f t="shared" si="5"/>
        <v>-81675908</v>
      </c>
      <c r="O45" s="58">
        <f t="shared" si="5"/>
        <v>-8152992</v>
      </c>
      <c r="P45" s="58">
        <f t="shared" si="5"/>
        <v>-12091930</v>
      </c>
      <c r="Q45" s="58">
        <f t="shared" si="5"/>
        <v>-34396173</v>
      </c>
      <c r="R45" s="58">
        <f t="shared" si="5"/>
        <v>-54641095</v>
      </c>
      <c r="S45" s="58">
        <f t="shared" si="5"/>
        <v>10554472</v>
      </c>
      <c r="T45" s="58">
        <f t="shared" si="5"/>
        <v>8409953</v>
      </c>
      <c r="U45" s="58">
        <f t="shared" si="5"/>
        <v>90845023</v>
      </c>
      <c r="V45" s="58">
        <f t="shared" si="5"/>
        <v>109809448</v>
      </c>
      <c r="W45" s="58">
        <f t="shared" si="5"/>
        <v>-23984010</v>
      </c>
      <c r="X45" s="58">
        <f t="shared" si="5"/>
        <v>-252737394</v>
      </c>
      <c r="Y45" s="58">
        <f t="shared" si="5"/>
        <v>228753384</v>
      </c>
      <c r="Z45" s="59">
        <f>+IF(X45&lt;&gt;0,+(Y45/X45)*100,0)</f>
        <v>-90.510304145970579</v>
      </c>
      <c r="AA45" s="56">
        <f>SUM(AA43:AA44)</f>
        <v>-252737394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-268553228</v>
      </c>
      <c r="D47" s="71">
        <f>SUM(D45:D46)</f>
        <v>0</v>
      </c>
      <c r="E47" s="72">
        <f t="shared" si="6"/>
        <v>-31387843</v>
      </c>
      <c r="F47" s="73">
        <f t="shared" si="6"/>
        <v>-252737394</v>
      </c>
      <c r="G47" s="73">
        <f t="shared" si="6"/>
        <v>-12334096</v>
      </c>
      <c r="H47" s="74">
        <f t="shared" si="6"/>
        <v>15765703</v>
      </c>
      <c r="I47" s="74">
        <f t="shared" si="6"/>
        <v>-908062</v>
      </c>
      <c r="J47" s="74">
        <f t="shared" si="6"/>
        <v>2523545</v>
      </c>
      <c r="K47" s="74">
        <f t="shared" si="6"/>
        <v>-4895160</v>
      </c>
      <c r="L47" s="74">
        <f t="shared" si="6"/>
        <v>-68702980</v>
      </c>
      <c r="M47" s="73">
        <f t="shared" si="6"/>
        <v>-8077768</v>
      </c>
      <c r="N47" s="73">
        <f t="shared" si="6"/>
        <v>-81675908</v>
      </c>
      <c r="O47" s="74">
        <f t="shared" si="6"/>
        <v>-8152992</v>
      </c>
      <c r="P47" s="74">
        <f t="shared" si="6"/>
        <v>-12091930</v>
      </c>
      <c r="Q47" s="74">
        <f t="shared" si="6"/>
        <v>-34396173</v>
      </c>
      <c r="R47" s="74">
        <f t="shared" si="6"/>
        <v>-54641095</v>
      </c>
      <c r="S47" s="74">
        <f t="shared" si="6"/>
        <v>10554472</v>
      </c>
      <c r="T47" s="73">
        <f t="shared" si="6"/>
        <v>8409953</v>
      </c>
      <c r="U47" s="73">
        <f t="shared" si="6"/>
        <v>90845023</v>
      </c>
      <c r="V47" s="74">
        <f t="shared" si="6"/>
        <v>109809448</v>
      </c>
      <c r="W47" s="74">
        <f t="shared" si="6"/>
        <v>-23984010</v>
      </c>
      <c r="X47" s="74">
        <f t="shared" si="6"/>
        <v>-252737394</v>
      </c>
      <c r="Y47" s="74">
        <f t="shared" si="6"/>
        <v>228753384</v>
      </c>
      <c r="Z47" s="75">
        <f>+IF(X47&lt;&gt;0,+(Y47/X47)*100,0)</f>
        <v>-90.510304145970579</v>
      </c>
      <c r="AA47" s="76">
        <f>SUM(AA45:AA46)</f>
        <v>-252737394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>
        <v>-6438314</v>
      </c>
      <c r="F6" s="8">
        <v>-3438314</v>
      </c>
      <c r="G6" s="8">
        <v>-554484</v>
      </c>
      <c r="H6" s="8"/>
      <c r="I6" s="8"/>
      <c r="J6" s="8">
        <v>-554484</v>
      </c>
      <c r="K6" s="8">
        <v>-276800</v>
      </c>
      <c r="L6" s="8">
        <v>-268579</v>
      </c>
      <c r="M6" s="8">
        <v>-269622</v>
      </c>
      <c r="N6" s="8">
        <v>-815001</v>
      </c>
      <c r="O6" s="8">
        <v>-271666</v>
      </c>
      <c r="P6" s="8">
        <v>-540274</v>
      </c>
      <c r="Q6" s="8"/>
      <c r="R6" s="8">
        <v>-811940</v>
      </c>
      <c r="S6" s="8">
        <v>-270648</v>
      </c>
      <c r="T6" s="8">
        <v>-270307</v>
      </c>
      <c r="U6" s="8">
        <v>-270440</v>
      </c>
      <c r="V6" s="8">
        <v>-811395</v>
      </c>
      <c r="W6" s="8">
        <v>-2992820</v>
      </c>
      <c r="X6" s="8">
        <v>-3438314</v>
      </c>
      <c r="Y6" s="8">
        <v>445494</v>
      </c>
      <c r="Z6" s="2">
        <v>-12.956757294418136</v>
      </c>
      <c r="AA6" s="6">
        <v>-3438314</v>
      </c>
    </row>
    <row r="7" spans="1:27" x14ac:dyDescent="0.25">
      <c r="A7" s="25" t="s">
        <v>35</v>
      </c>
      <c r="B7" s="24" t="s">
        <v>32</v>
      </c>
      <c r="C7" s="6"/>
      <c r="D7" s="6"/>
      <c r="E7" s="7">
        <v>-344653</v>
      </c>
      <c r="F7" s="8">
        <v>-344653</v>
      </c>
      <c r="G7" s="8">
        <v>240915</v>
      </c>
      <c r="H7" s="8"/>
      <c r="I7" s="8"/>
      <c r="J7" s="8">
        <v>240915</v>
      </c>
      <c r="K7" s="8">
        <v>-1210</v>
      </c>
      <c r="L7" s="8">
        <v>-2618</v>
      </c>
      <c r="M7" s="8">
        <v>-2552</v>
      </c>
      <c r="N7" s="8">
        <v>-6380</v>
      </c>
      <c r="O7" s="8">
        <v>-2134</v>
      </c>
      <c r="P7" s="8">
        <v>-4818</v>
      </c>
      <c r="Q7" s="8"/>
      <c r="R7" s="8">
        <v>-6952</v>
      </c>
      <c r="S7" s="8">
        <v>-2310</v>
      </c>
      <c r="T7" s="8">
        <v>-2376</v>
      </c>
      <c r="U7" s="8">
        <v>-2354</v>
      </c>
      <c r="V7" s="8">
        <v>-7040</v>
      </c>
      <c r="W7" s="8">
        <v>220543</v>
      </c>
      <c r="X7" s="8">
        <v>-344653</v>
      </c>
      <c r="Y7" s="8">
        <v>565196</v>
      </c>
      <c r="Z7" s="2">
        <v>-163.98986807020395</v>
      </c>
      <c r="AA7" s="6">
        <v>-344653</v>
      </c>
    </row>
    <row r="8" spans="1:27" x14ac:dyDescent="0.25">
      <c r="A8" s="25" t="s">
        <v>36</v>
      </c>
      <c r="B8" s="24" t="s">
        <v>32</v>
      </c>
      <c r="C8" s="6"/>
      <c r="D8" s="6"/>
      <c r="E8" s="7">
        <v>64791714</v>
      </c>
      <c r="F8" s="8">
        <v>38199132</v>
      </c>
      <c r="G8" s="8">
        <v>3207402</v>
      </c>
      <c r="H8" s="8"/>
      <c r="I8" s="8">
        <v>3217590</v>
      </c>
      <c r="J8" s="8">
        <v>6424992</v>
      </c>
      <c r="K8" s="8">
        <v>3229593</v>
      </c>
      <c r="L8" s="8">
        <v>3227252</v>
      </c>
      <c r="M8" s="8">
        <v>3230790</v>
      </c>
      <c r="N8" s="8">
        <v>9687635</v>
      </c>
      <c r="O8" s="8">
        <v>3225840</v>
      </c>
      <c r="P8" s="8">
        <v>3228840</v>
      </c>
      <c r="Q8" s="8">
        <v>3227210</v>
      </c>
      <c r="R8" s="8">
        <v>9681890</v>
      </c>
      <c r="S8" s="8">
        <v>3226804</v>
      </c>
      <c r="T8" s="8">
        <v>3233740</v>
      </c>
      <c r="U8" s="8">
        <v>-750</v>
      </c>
      <c r="V8" s="8">
        <v>6459794</v>
      </c>
      <c r="W8" s="8">
        <v>32254311</v>
      </c>
      <c r="X8" s="8">
        <v>38199132</v>
      </c>
      <c r="Y8" s="8">
        <v>-5944821</v>
      </c>
      <c r="Z8" s="2">
        <v>-15.562712262676545</v>
      </c>
      <c r="AA8" s="6">
        <v>38199132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599</v>
      </c>
      <c r="F19" s="26">
        <v>1000599</v>
      </c>
      <c r="G19" s="26"/>
      <c r="H19" s="26"/>
      <c r="I19" s="26"/>
      <c r="J19" s="26"/>
      <c r="K19" s="26">
        <v>256363</v>
      </c>
      <c r="L19" s="26">
        <v>164468</v>
      </c>
      <c r="M19" s="26">
        <v>95028</v>
      </c>
      <c r="N19" s="26">
        <v>515859</v>
      </c>
      <c r="O19" s="26">
        <v>194914</v>
      </c>
      <c r="P19" s="26">
        <v>750</v>
      </c>
      <c r="Q19" s="26">
        <v>216459</v>
      </c>
      <c r="R19" s="26">
        <v>412123</v>
      </c>
      <c r="S19" s="26"/>
      <c r="T19" s="26">
        <v>122825</v>
      </c>
      <c r="U19" s="26"/>
      <c r="V19" s="26">
        <v>122825</v>
      </c>
      <c r="W19" s="26">
        <v>1050807</v>
      </c>
      <c r="X19" s="26">
        <v>1000599</v>
      </c>
      <c r="Y19" s="26">
        <v>50208</v>
      </c>
      <c r="Z19" s="27">
        <v>5.017794341189628</v>
      </c>
      <c r="AA19" s="28">
        <v>1000599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58009346</v>
      </c>
      <c r="F21" s="35">
        <f t="shared" si="0"/>
        <v>35416764</v>
      </c>
      <c r="G21" s="35">
        <f t="shared" si="0"/>
        <v>2893833</v>
      </c>
      <c r="H21" s="35">
        <f t="shared" si="0"/>
        <v>0</v>
      </c>
      <c r="I21" s="35">
        <f t="shared" si="0"/>
        <v>3217590</v>
      </c>
      <c r="J21" s="35">
        <f t="shared" si="0"/>
        <v>6111423</v>
      </c>
      <c r="K21" s="35">
        <f t="shared" si="0"/>
        <v>3207946</v>
      </c>
      <c r="L21" s="35">
        <f t="shared" si="0"/>
        <v>3120523</v>
      </c>
      <c r="M21" s="35">
        <f t="shared" si="0"/>
        <v>3053644</v>
      </c>
      <c r="N21" s="35">
        <f t="shared" si="0"/>
        <v>9382113</v>
      </c>
      <c r="O21" s="35">
        <f t="shared" si="0"/>
        <v>3146954</v>
      </c>
      <c r="P21" s="35">
        <f t="shared" si="0"/>
        <v>2684498</v>
      </c>
      <c r="Q21" s="35">
        <f t="shared" si="0"/>
        <v>3443669</v>
      </c>
      <c r="R21" s="35">
        <f t="shared" si="0"/>
        <v>9275121</v>
      </c>
      <c r="S21" s="35">
        <f t="shared" si="0"/>
        <v>2953846</v>
      </c>
      <c r="T21" s="35">
        <f t="shared" si="0"/>
        <v>3083882</v>
      </c>
      <c r="U21" s="35">
        <f t="shared" si="0"/>
        <v>-273544</v>
      </c>
      <c r="V21" s="35">
        <f t="shared" si="0"/>
        <v>5764184</v>
      </c>
      <c r="W21" s="35">
        <f t="shared" si="0"/>
        <v>30532841</v>
      </c>
      <c r="X21" s="35">
        <f t="shared" si="0"/>
        <v>35416764</v>
      </c>
      <c r="Y21" s="35">
        <f t="shared" si="0"/>
        <v>-4883923</v>
      </c>
      <c r="Z21" s="36">
        <f>+IF(X21&lt;&gt;0,+(Y21/X21)*100,0)</f>
        <v>-13.789862337507742</v>
      </c>
      <c r="AA21" s="33">
        <f>SUM(AA5:AA20)</f>
        <v>35416764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17012328</v>
      </c>
      <c r="F24" s="8">
        <v>15866328</v>
      </c>
      <c r="G24" s="8">
        <v>1473451</v>
      </c>
      <c r="H24" s="8"/>
      <c r="I24" s="8">
        <v>1483677</v>
      </c>
      <c r="J24" s="8">
        <v>2957128</v>
      </c>
      <c r="K24" s="8">
        <v>1693299</v>
      </c>
      <c r="L24" s="8">
        <v>1533581</v>
      </c>
      <c r="M24" s="8">
        <v>1838776</v>
      </c>
      <c r="N24" s="8">
        <v>5065656</v>
      </c>
      <c r="O24" s="8">
        <v>1545451</v>
      </c>
      <c r="P24" s="8">
        <v>1472691</v>
      </c>
      <c r="Q24" s="8">
        <v>1402607</v>
      </c>
      <c r="R24" s="8">
        <v>4420749</v>
      </c>
      <c r="S24" s="8">
        <v>1571057</v>
      </c>
      <c r="T24" s="8">
        <v>1482717</v>
      </c>
      <c r="U24" s="8">
        <v>1483470</v>
      </c>
      <c r="V24" s="8">
        <v>4537244</v>
      </c>
      <c r="W24" s="8">
        <v>16980777</v>
      </c>
      <c r="X24" s="8">
        <v>15866328</v>
      </c>
      <c r="Y24" s="8">
        <v>1114449</v>
      </c>
      <c r="Z24" s="2">
        <v>7.0239881590749924</v>
      </c>
      <c r="AA24" s="6">
        <v>15866328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14868463</v>
      </c>
      <c r="D26" s="6"/>
      <c r="E26" s="7">
        <v>16177720</v>
      </c>
      <c r="F26" s="8">
        <v>16177720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16177720</v>
      </c>
      <c r="Y26" s="8">
        <v>-16177720</v>
      </c>
      <c r="Z26" s="2">
        <v>-100</v>
      </c>
      <c r="AA26" s="6">
        <v>16177720</v>
      </c>
    </row>
    <row r="27" spans="1:27" x14ac:dyDescent="0.25">
      <c r="A27" s="25" t="s">
        <v>53</v>
      </c>
      <c r="B27" s="24" t="s">
        <v>32</v>
      </c>
      <c r="C27" s="6">
        <v>9708892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-125421</v>
      </c>
      <c r="D30" s="6"/>
      <c r="E30" s="7">
        <v>10386388</v>
      </c>
      <c r="F30" s="8">
        <v>6576082</v>
      </c>
      <c r="G30" s="8">
        <v>1457380</v>
      </c>
      <c r="H30" s="8"/>
      <c r="I30" s="8">
        <v>2765</v>
      </c>
      <c r="J30" s="8">
        <v>1460145</v>
      </c>
      <c r="K30" s="8"/>
      <c r="L30" s="8"/>
      <c r="M30" s="8">
        <v>504557</v>
      </c>
      <c r="N30" s="8">
        <v>504557</v>
      </c>
      <c r="O30" s="8">
        <v>-288642</v>
      </c>
      <c r="P30" s="8">
        <v>306901</v>
      </c>
      <c r="Q30" s="8">
        <v>763630</v>
      </c>
      <c r="R30" s="8">
        <v>781889</v>
      </c>
      <c r="S30" s="8">
        <v>1063680</v>
      </c>
      <c r="T30" s="8">
        <v>991330</v>
      </c>
      <c r="U30" s="8">
        <v>12261</v>
      </c>
      <c r="V30" s="8">
        <v>2067271</v>
      </c>
      <c r="W30" s="8">
        <v>4813862</v>
      </c>
      <c r="X30" s="8">
        <v>6576082</v>
      </c>
      <c r="Y30" s="8">
        <v>-1762220</v>
      </c>
      <c r="Z30" s="2">
        <v>-26.797415239043552</v>
      </c>
      <c r="AA30" s="6">
        <v>6576082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355870</v>
      </c>
      <c r="D33" s="6"/>
      <c r="E33" s="7">
        <v>1737454</v>
      </c>
      <c r="F33" s="8">
        <v>1637454</v>
      </c>
      <c r="G33" s="8">
        <v>18405</v>
      </c>
      <c r="H33" s="8"/>
      <c r="I33" s="8">
        <v>211705</v>
      </c>
      <c r="J33" s="8">
        <v>230110</v>
      </c>
      <c r="K33" s="8">
        <v>161508</v>
      </c>
      <c r="L33" s="8">
        <v>128641</v>
      </c>
      <c r="M33" s="8">
        <v>131815</v>
      </c>
      <c r="N33" s="8">
        <v>421964</v>
      </c>
      <c r="O33" s="8">
        <v>137523</v>
      </c>
      <c r="P33" s="8">
        <v>40895</v>
      </c>
      <c r="Q33" s="8">
        <v>123502</v>
      </c>
      <c r="R33" s="8">
        <v>301920</v>
      </c>
      <c r="S33" s="8">
        <v>15386</v>
      </c>
      <c r="T33" s="8">
        <v>95272</v>
      </c>
      <c r="U33" s="8">
        <v>59522</v>
      </c>
      <c r="V33" s="8">
        <v>170180</v>
      </c>
      <c r="W33" s="8">
        <v>1124174</v>
      </c>
      <c r="X33" s="8">
        <v>1637454</v>
      </c>
      <c r="Y33" s="8">
        <v>-513280</v>
      </c>
      <c r="Z33" s="2">
        <v>-31.346224077134384</v>
      </c>
      <c r="AA33" s="6">
        <v>1637454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24807804</v>
      </c>
      <c r="D35" s="33">
        <f>SUM(D24:D34)</f>
        <v>0</v>
      </c>
      <c r="E35" s="34">
        <f t="shared" si="1"/>
        <v>45313890</v>
      </c>
      <c r="F35" s="35">
        <f t="shared" si="1"/>
        <v>40257584</v>
      </c>
      <c r="G35" s="35">
        <f t="shared" si="1"/>
        <v>2949236</v>
      </c>
      <c r="H35" s="35">
        <f t="shared" si="1"/>
        <v>0</v>
      </c>
      <c r="I35" s="35">
        <f t="shared" si="1"/>
        <v>1698147</v>
      </c>
      <c r="J35" s="35">
        <f t="shared" si="1"/>
        <v>4647383</v>
      </c>
      <c r="K35" s="35">
        <f t="shared" si="1"/>
        <v>1854807</v>
      </c>
      <c r="L35" s="35">
        <f t="shared" si="1"/>
        <v>1662222</v>
      </c>
      <c r="M35" s="35">
        <f t="shared" si="1"/>
        <v>2475148</v>
      </c>
      <c r="N35" s="35">
        <f t="shared" si="1"/>
        <v>5992177</v>
      </c>
      <c r="O35" s="35">
        <f t="shared" si="1"/>
        <v>1394332</v>
      </c>
      <c r="P35" s="35">
        <f t="shared" si="1"/>
        <v>1820487</v>
      </c>
      <c r="Q35" s="35">
        <f t="shared" si="1"/>
        <v>2289739</v>
      </c>
      <c r="R35" s="35">
        <f t="shared" si="1"/>
        <v>5504558</v>
      </c>
      <c r="S35" s="35">
        <f t="shared" si="1"/>
        <v>2650123</v>
      </c>
      <c r="T35" s="35">
        <f t="shared" si="1"/>
        <v>2569319</v>
      </c>
      <c r="U35" s="35">
        <f t="shared" si="1"/>
        <v>1555253</v>
      </c>
      <c r="V35" s="35">
        <f t="shared" si="1"/>
        <v>6774695</v>
      </c>
      <c r="W35" s="35">
        <f t="shared" si="1"/>
        <v>22918813</v>
      </c>
      <c r="X35" s="35">
        <f t="shared" si="1"/>
        <v>40257584</v>
      </c>
      <c r="Y35" s="35">
        <f t="shared" si="1"/>
        <v>-17338771</v>
      </c>
      <c r="Z35" s="36">
        <f>+IF(X35&lt;&gt;0,+(Y35/X35)*100,0)</f>
        <v>-43.069576654177752</v>
      </c>
      <c r="AA35" s="33">
        <f>SUM(AA24:AA34)</f>
        <v>40257584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-24807804</v>
      </c>
      <c r="D37" s="46">
        <f>+D21-D35</f>
        <v>0</v>
      </c>
      <c r="E37" s="47">
        <f t="shared" si="2"/>
        <v>12695456</v>
      </c>
      <c r="F37" s="48">
        <f t="shared" si="2"/>
        <v>-4840820</v>
      </c>
      <c r="G37" s="48">
        <f t="shared" si="2"/>
        <v>-55403</v>
      </c>
      <c r="H37" s="48">
        <f t="shared" si="2"/>
        <v>0</v>
      </c>
      <c r="I37" s="48">
        <f t="shared" si="2"/>
        <v>1519443</v>
      </c>
      <c r="J37" s="48">
        <f t="shared" si="2"/>
        <v>1464040</v>
      </c>
      <c r="K37" s="48">
        <f t="shared" si="2"/>
        <v>1353139</v>
      </c>
      <c r="L37" s="48">
        <f t="shared" si="2"/>
        <v>1458301</v>
      </c>
      <c r="M37" s="48">
        <f t="shared" si="2"/>
        <v>578496</v>
      </c>
      <c r="N37" s="48">
        <f t="shared" si="2"/>
        <v>3389936</v>
      </c>
      <c r="O37" s="48">
        <f t="shared" si="2"/>
        <v>1752622</v>
      </c>
      <c r="P37" s="48">
        <f t="shared" si="2"/>
        <v>864011</v>
      </c>
      <c r="Q37" s="48">
        <f t="shared" si="2"/>
        <v>1153930</v>
      </c>
      <c r="R37" s="48">
        <f t="shared" si="2"/>
        <v>3770563</v>
      </c>
      <c r="S37" s="48">
        <f t="shared" si="2"/>
        <v>303723</v>
      </c>
      <c r="T37" s="48">
        <f t="shared" si="2"/>
        <v>514563</v>
      </c>
      <c r="U37" s="48">
        <f t="shared" si="2"/>
        <v>-1828797</v>
      </c>
      <c r="V37" s="48">
        <f t="shared" si="2"/>
        <v>-1010511</v>
      </c>
      <c r="W37" s="48">
        <f t="shared" si="2"/>
        <v>7614028</v>
      </c>
      <c r="X37" s="48">
        <f>IF(F21=F35,0,X21-X35)</f>
        <v>-4840820</v>
      </c>
      <c r="Y37" s="48">
        <f t="shared" si="2"/>
        <v>12454848</v>
      </c>
      <c r="Z37" s="49">
        <f>+IF(X37&lt;&gt;0,+(Y37/X37)*100,0)</f>
        <v>-257.28798013559685</v>
      </c>
      <c r="AA37" s="46">
        <f>+AA21-AA35</f>
        <v>-4840820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>
        <v>1709087</v>
      </c>
      <c r="L38" s="8">
        <v>1096457</v>
      </c>
      <c r="M38" s="8">
        <v>633523</v>
      </c>
      <c r="N38" s="8">
        <v>3439067</v>
      </c>
      <c r="O38" s="8">
        <v>1296096</v>
      </c>
      <c r="P38" s="8"/>
      <c r="Q38" s="8">
        <v>1443057</v>
      </c>
      <c r="R38" s="8">
        <v>2739153</v>
      </c>
      <c r="S38" s="8"/>
      <c r="T38" s="8">
        <v>1000501</v>
      </c>
      <c r="U38" s="8"/>
      <c r="V38" s="8">
        <v>1000501</v>
      </c>
      <c r="W38" s="8">
        <v>7178721</v>
      </c>
      <c r="X38" s="8"/>
      <c r="Y38" s="8">
        <v>7178721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-24807804</v>
      </c>
      <c r="D41" s="56">
        <f>SUM(D37:D40)</f>
        <v>0</v>
      </c>
      <c r="E41" s="57">
        <f t="shared" si="3"/>
        <v>12695456</v>
      </c>
      <c r="F41" s="58">
        <f t="shared" si="3"/>
        <v>-4840820</v>
      </c>
      <c r="G41" s="58">
        <f t="shared" si="3"/>
        <v>-55403</v>
      </c>
      <c r="H41" s="58">
        <f t="shared" si="3"/>
        <v>0</v>
      </c>
      <c r="I41" s="58">
        <f t="shared" si="3"/>
        <v>1519443</v>
      </c>
      <c r="J41" s="58">
        <f t="shared" si="3"/>
        <v>1464040</v>
      </c>
      <c r="K41" s="58">
        <f t="shared" si="3"/>
        <v>3062226</v>
      </c>
      <c r="L41" s="58">
        <f t="shared" si="3"/>
        <v>2554758</v>
      </c>
      <c r="M41" s="58">
        <f t="shared" si="3"/>
        <v>1212019</v>
      </c>
      <c r="N41" s="58">
        <f t="shared" si="3"/>
        <v>6829003</v>
      </c>
      <c r="O41" s="58">
        <f t="shared" si="3"/>
        <v>3048718</v>
      </c>
      <c r="P41" s="58">
        <f t="shared" si="3"/>
        <v>864011</v>
      </c>
      <c r="Q41" s="58">
        <f t="shared" si="3"/>
        <v>2596987</v>
      </c>
      <c r="R41" s="58">
        <f t="shared" si="3"/>
        <v>6509716</v>
      </c>
      <c r="S41" s="58">
        <f t="shared" si="3"/>
        <v>303723</v>
      </c>
      <c r="T41" s="58">
        <f t="shared" si="3"/>
        <v>1515064</v>
      </c>
      <c r="U41" s="58">
        <f t="shared" si="3"/>
        <v>-1828797</v>
      </c>
      <c r="V41" s="58">
        <f t="shared" si="3"/>
        <v>-10010</v>
      </c>
      <c r="W41" s="58">
        <f t="shared" si="3"/>
        <v>14792749</v>
      </c>
      <c r="X41" s="58">
        <f t="shared" si="3"/>
        <v>-4840820</v>
      </c>
      <c r="Y41" s="58">
        <f t="shared" si="3"/>
        <v>19633569</v>
      </c>
      <c r="Z41" s="59">
        <f>+IF(X41&lt;&gt;0,+(Y41/X41)*100,0)</f>
        <v>-405.58353749984508</v>
      </c>
      <c r="AA41" s="56">
        <f>SUM(AA37:AA40)</f>
        <v>-4840820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-24807804</v>
      </c>
      <c r="D43" s="64">
        <f>+D41-D42</f>
        <v>0</v>
      </c>
      <c r="E43" s="65">
        <f t="shared" si="4"/>
        <v>12695456</v>
      </c>
      <c r="F43" s="66">
        <f t="shared" si="4"/>
        <v>-4840820</v>
      </c>
      <c r="G43" s="66">
        <f t="shared" si="4"/>
        <v>-55403</v>
      </c>
      <c r="H43" s="66">
        <f t="shared" si="4"/>
        <v>0</v>
      </c>
      <c r="I43" s="66">
        <f t="shared" si="4"/>
        <v>1519443</v>
      </c>
      <c r="J43" s="66">
        <f t="shared" si="4"/>
        <v>1464040</v>
      </c>
      <c r="K43" s="66">
        <f t="shared" si="4"/>
        <v>3062226</v>
      </c>
      <c r="L43" s="66">
        <f t="shared" si="4"/>
        <v>2554758</v>
      </c>
      <c r="M43" s="66">
        <f t="shared" si="4"/>
        <v>1212019</v>
      </c>
      <c r="N43" s="66">
        <f t="shared" si="4"/>
        <v>6829003</v>
      </c>
      <c r="O43" s="66">
        <f t="shared" si="4"/>
        <v>3048718</v>
      </c>
      <c r="P43" s="66">
        <f t="shared" si="4"/>
        <v>864011</v>
      </c>
      <c r="Q43" s="66">
        <f t="shared" si="4"/>
        <v>2596987</v>
      </c>
      <c r="R43" s="66">
        <f t="shared" si="4"/>
        <v>6509716</v>
      </c>
      <c r="S43" s="66">
        <f t="shared" si="4"/>
        <v>303723</v>
      </c>
      <c r="T43" s="66">
        <f t="shared" si="4"/>
        <v>1515064</v>
      </c>
      <c r="U43" s="66">
        <f t="shared" si="4"/>
        <v>-1828797</v>
      </c>
      <c r="V43" s="66">
        <f t="shared" si="4"/>
        <v>-10010</v>
      </c>
      <c r="W43" s="66">
        <f t="shared" si="4"/>
        <v>14792749</v>
      </c>
      <c r="X43" s="66">
        <f t="shared" si="4"/>
        <v>-4840820</v>
      </c>
      <c r="Y43" s="66">
        <f t="shared" si="4"/>
        <v>19633569</v>
      </c>
      <c r="Z43" s="67">
        <f>+IF(X43&lt;&gt;0,+(Y43/X43)*100,0)</f>
        <v>-405.58353749984508</v>
      </c>
      <c r="AA43" s="64">
        <f>+AA41-AA42</f>
        <v>-4840820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-24807804</v>
      </c>
      <c r="D45" s="56">
        <f>SUM(D43:D44)</f>
        <v>0</v>
      </c>
      <c r="E45" s="57">
        <f t="shared" si="5"/>
        <v>12695456</v>
      </c>
      <c r="F45" s="58">
        <f t="shared" si="5"/>
        <v>-4840820</v>
      </c>
      <c r="G45" s="58">
        <f t="shared" si="5"/>
        <v>-55403</v>
      </c>
      <c r="H45" s="58">
        <f t="shared" si="5"/>
        <v>0</v>
      </c>
      <c r="I45" s="58">
        <f t="shared" si="5"/>
        <v>1519443</v>
      </c>
      <c r="J45" s="58">
        <f t="shared" si="5"/>
        <v>1464040</v>
      </c>
      <c r="K45" s="58">
        <f t="shared" si="5"/>
        <v>3062226</v>
      </c>
      <c r="L45" s="58">
        <f t="shared" si="5"/>
        <v>2554758</v>
      </c>
      <c r="M45" s="58">
        <f t="shared" si="5"/>
        <v>1212019</v>
      </c>
      <c r="N45" s="58">
        <f t="shared" si="5"/>
        <v>6829003</v>
      </c>
      <c r="O45" s="58">
        <f t="shared" si="5"/>
        <v>3048718</v>
      </c>
      <c r="P45" s="58">
        <f t="shared" si="5"/>
        <v>864011</v>
      </c>
      <c r="Q45" s="58">
        <f t="shared" si="5"/>
        <v>2596987</v>
      </c>
      <c r="R45" s="58">
        <f t="shared" si="5"/>
        <v>6509716</v>
      </c>
      <c r="S45" s="58">
        <f t="shared" si="5"/>
        <v>303723</v>
      </c>
      <c r="T45" s="58">
        <f t="shared" si="5"/>
        <v>1515064</v>
      </c>
      <c r="U45" s="58">
        <f t="shared" si="5"/>
        <v>-1828797</v>
      </c>
      <c r="V45" s="58">
        <f t="shared" si="5"/>
        <v>-10010</v>
      </c>
      <c r="W45" s="58">
        <f t="shared" si="5"/>
        <v>14792749</v>
      </c>
      <c r="X45" s="58">
        <f t="shared" si="5"/>
        <v>-4840820</v>
      </c>
      <c r="Y45" s="58">
        <f t="shared" si="5"/>
        <v>19633569</v>
      </c>
      <c r="Z45" s="59">
        <f>+IF(X45&lt;&gt;0,+(Y45/X45)*100,0)</f>
        <v>-405.58353749984508</v>
      </c>
      <c r="AA45" s="56">
        <f>SUM(AA43:AA44)</f>
        <v>-4840820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-24807804</v>
      </c>
      <c r="D47" s="71">
        <f>SUM(D45:D46)</f>
        <v>0</v>
      </c>
      <c r="E47" s="72">
        <f t="shared" si="6"/>
        <v>12695456</v>
      </c>
      <c r="F47" s="73">
        <f t="shared" si="6"/>
        <v>-4840820</v>
      </c>
      <c r="G47" s="73">
        <f t="shared" si="6"/>
        <v>-55403</v>
      </c>
      <c r="H47" s="74">
        <f t="shared" si="6"/>
        <v>0</v>
      </c>
      <c r="I47" s="74">
        <f t="shared" si="6"/>
        <v>1519443</v>
      </c>
      <c r="J47" s="74">
        <f t="shared" si="6"/>
        <v>1464040</v>
      </c>
      <c r="K47" s="74">
        <f t="shared" si="6"/>
        <v>3062226</v>
      </c>
      <c r="L47" s="74">
        <f t="shared" si="6"/>
        <v>2554758</v>
      </c>
      <c r="M47" s="73">
        <f t="shared" si="6"/>
        <v>1212019</v>
      </c>
      <c r="N47" s="73">
        <f t="shared" si="6"/>
        <v>6829003</v>
      </c>
      <c r="O47" s="74">
        <f t="shared" si="6"/>
        <v>3048718</v>
      </c>
      <c r="P47" s="74">
        <f t="shared" si="6"/>
        <v>864011</v>
      </c>
      <c r="Q47" s="74">
        <f t="shared" si="6"/>
        <v>2596987</v>
      </c>
      <c r="R47" s="74">
        <f t="shared" si="6"/>
        <v>6509716</v>
      </c>
      <c r="S47" s="74">
        <f t="shared" si="6"/>
        <v>303723</v>
      </c>
      <c r="T47" s="73">
        <f t="shared" si="6"/>
        <v>1515064</v>
      </c>
      <c r="U47" s="73">
        <f t="shared" si="6"/>
        <v>-1828797</v>
      </c>
      <c r="V47" s="74">
        <f t="shared" si="6"/>
        <v>-10010</v>
      </c>
      <c r="W47" s="74">
        <f t="shared" si="6"/>
        <v>14792749</v>
      </c>
      <c r="X47" s="74">
        <f t="shared" si="6"/>
        <v>-4840820</v>
      </c>
      <c r="Y47" s="74">
        <f t="shared" si="6"/>
        <v>19633569</v>
      </c>
      <c r="Z47" s="75">
        <f>+IF(X47&lt;&gt;0,+(Y47/X47)*100,0)</f>
        <v>-405.58353749984508</v>
      </c>
      <c r="AA47" s="76">
        <f>SUM(AA45:AA46)</f>
        <v>-4840820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35032596</v>
      </c>
      <c r="D8" s="6"/>
      <c r="E8" s="7">
        <v>37170252</v>
      </c>
      <c r="F8" s="8">
        <v>37170252</v>
      </c>
      <c r="G8" s="8">
        <v>3084382</v>
      </c>
      <c r="H8" s="8">
        <v>3084924</v>
      </c>
      <c r="I8" s="8">
        <v>3083977</v>
      </c>
      <c r="J8" s="8">
        <v>9253283</v>
      </c>
      <c r="K8" s="8">
        <v>3041554</v>
      </c>
      <c r="L8" s="8">
        <v>3118068</v>
      </c>
      <c r="M8" s="8">
        <v>3132062</v>
      </c>
      <c r="N8" s="8">
        <v>9291684</v>
      </c>
      <c r="O8" s="8">
        <v>3131451</v>
      </c>
      <c r="P8" s="8">
        <v>3133323</v>
      </c>
      <c r="Q8" s="8">
        <v>3137014</v>
      </c>
      <c r="R8" s="8">
        <v>9401788</v>
      </c>
      <c r="S8" s="8">
        <v>3140562</v>
      </c>
      <c r="T8" s="8">
        <v>3304309</v>
      </c>
      <c r="U8" s="8">
        <v>3157919</v>
      </c>
      <c r="V8" s="8">
        <v>9602790</v>
      </c>
      <c r="W8" s="8">
        <v>37549545</v>
      </c>
      <c r="X8" s="8">
        <v>37170252</v>
      </c>
      <c r="Y8" s="8">
        <v>379293</v>
      </c>
      <c r="Z8" s="2">
        <v>1.0204208462186373</v>
      </c>
      <c r="AA8" s="6">
        <v>37170252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25428485</v>
      </c>
      <c r="D18" s="6"/>
      <c r="E18" s="7">
        <v>41266287</v>
      </c>
      <c r="F18" s="8">
        <v>41266287</v>
      </c>
      <c r="G18" s="8">
        <v>17194124</v>
      </c>
      <c r="H18" s="8"/>
      <c r="I18" s="8"/>
      <c r="J18" s="8">
        <v>17194124</v>
      </c>
      <c r="K18" s="8"/>
      <c r="L18" s="8"/>
      <c r="M18" s="8"/>
      <c r="N18" s="8"/>
      <c r="O18" s="8">
        <v>7384542</v>
      </c>
      <c r="P18" s="8"/>
      <c r="Q18" s="8">
        <v>10316669</v>
      </c>
      <c r="R18" s="8">
        <v>17701211</v>
      </c>
      <c r="S18" s="8"/>
      <c r="T18" s="8"/>
      <c r="U18" s="8"/>
      <c r="V18" s="8"/>
      <c r="W18" s="8">
        <v>34895335</v>
      </c>
      <c r="X18" s="8">
        <v>41266287</v>
      </c>
      <c r="Y18" s="8">
        <v>-6370952</v>
      </c>
      <c r="Z18" s="2">
        <v>-15.438636386161905</v>
      </c>
      <c r="AA18" s="6">
        <v>41266287</v>
      </c>
    </row>
    <row r="19" spans="1:27" x14ac:dyDescent="0.25">
      <c r="A19" s="23" t="s">
        <v>46</v>
      </c>
      <c r="B19" s="29" t="s">
        <v>32</v>
      </c>
      <c r="C19" s="6">
        <v>1484</v>
      </c>
      <c r="D19" s="6"/>
      <c r="E19" s="7"/>
      <c r="F19" s="26">
        <v>934</v>
      </c>
      <c r="G19" s="26">
        <v>85</v>
      </c>
      <c r="H19" s="26">
        <v>42</v>
      </c>
      <c r="I19" s="26">
        <v>170</v>
      </c>
      <c r="J19" s="26">
        <v>297</v>
      </c>
      <c r="K19" s="26">
        <v>85</v>
      </c>
      <c r="L19" s="26">
        <v>42</v>
      </c>
      <c r="M19" s="26">
        <v>42</v>
      </c>
      <c r="N19" s="26">
        <v>169</v>
      </c>
      <c r="O19" s="26">
        <v>85</v>
      </c>
      <c r="P19" s="26">
        <v>42</v>
      </c>
      <c r="Q19" s="26">
        <v>127</v>
      </c>
      <c r="R19" s="26">
        <v>254</v>
      </c>
      <c r="S19" s="26">
        <v>85</v>
      </c>
      <c r="T19" s="26">
        <v>127</v>
      </c>
      <c r="U19" s="26"/>
      <c r="V19" s="26">
        <v>212</v>
      </c>
      <c r="W19" s="26">
        <v>932</v>
      </c>
      <c r="X19" s="26">
        <v>934</v>
      </c>
      <c r="Y19" s="26">
        <v>-2</v>
      </c>
      <c r="Z19" s="27">
        <v>-0.21413276231263384</v>
      </c>
      <c r="AA19" s="28">
        <v>934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60462565</v>
      </c>
      <c r="D21" s="33">
        <f t="shared" si="0"/>
        <v>0</v>
      </c>
      <c r="E21" s="34">
        <f t="shared" si="0"/>
        <v>78436539</v>
      </c>
      <c r="F21" s="35">
        <f t="shared" si="0"/>
        <v>78437473</v>
      </c>
      <c r="G21" s="35">
        <f t="shared" si="0"/>
        <v>20278591</v>
      </c>
      <c r="H21" s="35">
        <f t="shared" si="0"/>
        <v>3084966</v>
      </c>
      <c r="I21" s="35">
        <f t="shared" si="0"/>
        <v>3084147</v>
      </c>
      <c r="J21" s="35">
        <f t="shared" si="0"/>
        <v>26447704</v>
      </c>
      <c r="K21" s="35">
        <f t="shared" si="0"/>
        <v>3041639</v>
      </c>
      <c r="L21" s="35">
        <f t="shared" si="0"/>
        <v>3118110</v>
      </c>
      <c r="M21" s="35">
        <f t="shared" si="0"/>
        <v>3132104</v>
      </c>
      <c r="N21" s="35">
        <f t="shared" si="0"/>
        <v>9291853</v>
      </c>
      <c r="O21" s="35">
        <f t="shared" si="0"/>
        <v>10516078</v>
      </c>
      <c r="P21" s="35">
        <f t="shared" si="0"/>
        <v>3133365</v>
      </c>
      <c r="Q21" s="35">
        <f t="shared" si="0"/>
        <v>13453810</v>
      </c>
      <c r="R21" s="35">
        <f t="shared" si="0"/>
        <v>27103253</v>
      </c>
      <c r="S21" s="35">
        <f t="shared" si="0"/>
        <v>3140647</v>
      </c>
      <c r="T21" s="35">
        <f t="shared" si="0"/>
        <v>3304436</v>
      </c>
      <c r="U21" s="35">
        <f t="shared" si="0"/>
        <v>3157919</v>
      </c>
      <c r="V21" s="35">
        <f t="shared" si="0"/>
        <v>9603002</v>
      </c>
      <c r="W21" s="35">
        <f t="shared" si="0"/>
        <v>72445812</v>
      </c>
      <c r="X21" s="35">
        <f t="shared" si="0"/>
        <v>78437473</v>
      </c>
      <c r="Y21" s="35">
        <f t="shared" si="0"/>
        <v>-5991661</v>
      </c>
      <c r="Z21" s="36">
        <f>+IF(X21&lt;&gt;0,+(Y21/X21)*100,0)</f>
        <v>-7.6387736254583309</v>
      </c>
      <c r="AA21" s="33">
        <f>SUM(AA5:AA20)</f>
        <v>78437473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18865776</v>
      </c>
      <c r="D24" s="6"/>
      <c r="E24" s="7">
        <v>19214868</v>
      </c>
      <c r="F24" s="8">
        <v>18844154</v>
      </c>
      <c r="G24" s="8">
        <v>1482671</v>
      </c>
      <c r="H24" s="8">
        <v>1562180</v>
      </c>
      <c r="I24" s="8">
        <v>1501383</v>
      </c>
      <c r="J24" s="8">
        <v>4546234</v>
      </c>
      <c r="K24" s="8">
        <v>1601027</v>
      </c>
      <c r="L24" s="8">
        <v>1514138</v>
      </c>
      <c r="M24" s="8">
        <v>1760679</v>
      </c>
      <c r="N24" s="8">
        <v>4875844</v>
      </c>
      <c r="O24" s="8">
        <v>1909833</v>
      </c>
      <c r="P24" s="8">
        <v>1549469</v>
      </c>
      <c r="Q24" s="8">
        <v>1499014</v>
      </c>
      <c r="R24" s="8">
        <v>4958316</v>
      </c>
      <c r="S24" s="8">
        <v>1574418</v>
      </c>
      <c r="T24" s="8">
        <v>1670397</v>
      </c>
      <c r="U24" s="8">
        <v>1555477</v>
      </c>
      <c r="V24" s="8">
        <v>4800292</v>
      </c>
      <c r="W24" s="8">
        <v>19180686</v>
      </c>
      <c r="X24" s="8">
        <v>18844154</v>
      </c>
      <c r="Y24" s="8">
        <v>336532</v>
      </c>
      <c r="Z24" s="2">
        <v>1.7858695062670362</v>
      </c>
      <c r="AA24" s="6">
        <v>18844154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31460699</v>
      </c>
      <c r="D26" s="6"/>
      <c r="E26" s="7"/>
      <c r="F26" s="8">
        <v>8000000</v>
      </c>
      <c r="G26" s="8">
        <v>21390</v>
      </c>
      <c r="H26" s="8">
        <v>369047</v>
      </c>
      <c r="I26" s="8">
        <v>837721</v>
      </c>
      <c r="J26" s="8">
        <v>1228158</v>
      </c>
      <c r="K26" s="8">
        <v>866418</v>
      </c>
      <c r="L26" s="8">
        <v>873520</v>
      </c>
      <c r="M26" s="8">
        <v>278423</v>
      </c>
      <c r="N26" s="8">
        <v>2018361</v>
      </c>
      <c r="O26" s="8">
        <v>671346</v>
      </c>
      <c r="P26" s="8">
        <v>1466382</v>
      </c>
      <c r="Q26" s="8">
        <v>1536576</v>
      </c>
      <c r="R26" s="8">
        <v>3674304</v>
      </c>
      <c r="S26" s="8">
        <v>759314</v>
      </c>
      <c r="T26" s="8">
        <v>1089223</v>
      </c>
      <c r="U26" s="8">
        <v>11916450</v>
      </c>
      <c r="V26" s="8">
        <v>13764987</v>
      </c>
      <c r="W26" s="8">
        <v>20685810</v>
      </c>
      <c r="X26" s="8">
        <v>8000000</v>
      </c>
      <c r="Y26" s="8">
        <v>12685810</v>
      </c>
      <c r="Z26" s="2">
        <v>158.57262499999999</v>
      </c>
      <c r="AA26" s="6">
        <v>8000000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3601356</v>
      </c>
      <c r="F27" s="8">
        <v>3601356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3601356</v>
      </c>
      <c r="Y27" s="8">
        <v>-3601356</v>
      </c>
      <c r="Z27" s="2">
        <v>-100</v>
      </c>
      <c r="AA27" s="6">
        <v>3601356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2036943</v>
      </c>
      <c r="D30" s="6"/>
      <c r="E30" s="7">
        <v>4785000</v>
      </c>
      <c r="F30" s="8">
        <v>2630004</v>
      </c>
      <c r="G30" s="8">
        <v>10065</v>
      </c>
      <c r="H30" s="8">
        <v>31835</v>
      </c>
      <c r="I30" s="8">
        <v>83230</v>
      </c>
      <c r="J30" s="8">
        <v>125130</v>
      </c>
      <c r="K30" s="8"/>
      <c r="L30" s="8"/>
      <c r="M30" s="8"/>
      <c r="N30" s="8"/>
      <c r="O30" s="8">
        <v>49094</v>
      </c>
      <c r="P30" s="8">
        <v>572098</v>
      </c>
      <c r="Q30" s="8">
        <v>60870</v>
      </c>
      <c r="R30" s="8">
        <v>682062</v>
      </c>
      <c r="S30" s="8">
        <v>315881</v>
      </c>
      <c r="T30" s="8">
        <v>85592</v>
      </c>
      <c r="U30" s="8">
        <v>798327</v>
      </c>
      <c r="V30" s="8">
        <v>1199800</v>
      </c>
      <c r="W30" s="8">
        <v>2006992</v>
      </c>
      <c r="X30" s="8">
        <v>2630004</v>
      </c>
      <c r="Y30" s="8">
        <v>-623012</v>
      </c>
      <c r="Z30" s="2">
        <v>-23.688633173181486</v>
      </c>
      <c r="AA30" s="6">
        <v>2630004</v>
      </c>
    </row>
    <row r="31" spans="1:27" x14ac:dyDescent="0.25">
      <c r="A31" s="25" t="s">
        <v>57</v>
      </c>
      <c r="B31" s="24" t="s">
        <v>32</v>
      </c>
      <c r="C31" s="6">
        <v>434922</v>
      </c>
      <c r="D31" s="6"/>
      <c r="E31" s="7">
        <v>1194996</v>
      </c>
      <c r="F31" s="8">
        <v>919960</v>
      </c>
      <c r="G31" s="8">
        <v>-3592</v>
      </c>
      <c r="H31" s="8">
        <v>55867</v>
      </c>
      <c r="I31" s="8">
        <v>45007</v>
      </c>
      <c r="J31" s="8">
        <v>97282</v>
      </c>
      <c r="K31" s="8">
        <v>48475</v>
      </c>
      <c r="L31" s="8">
        <v>36132</v>
      </c>
      <c r="M31" s="8">
        <v>39649</v>
      </c>
      <c r="N31" s="8">
        <v>124256</v>
      </c>
      <c r="O31" s="8">
        <v>126773</v>
      </c>
      <c r="P31" s="8">
        <v>130786</v>
      </c>
      <c r="Q31" s="8">
        <v>504079</v>
      </c>
      <c r="R31" s="8">
        <v>761638</v>
      </c>
      <c r="S31" s="8">
        <v>46767</v>
      </c>
      <c r="T31" s="8">
        <v>67077</v>
      </c>
      <c r="U31" s="8">
        <v>238976</v>
      </c>
      <c r="V31" s="8">
        <v>352820</v>
      </c>
      <c r="W31" s="8">
        <v>1335996</v>
      </c>
      <c r="X31" s="8">
        <v>919960</v>
      </c>
      <c r="Y31" s="8">
        <v>416036</v>
      </c>
      <c r="Z31" s="2">
        <v>45.223270576981605</v>
      </c>
      <c r="AA31" s="6">
        <v>919960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616096</v>
      </c>
      <c r="D33" s="6"/>
      <c r="E33" s="7">
        <v>350004</v>
      </c>
      <c r="F33" s="8">
        <v>1807074</v>
      </c>
      <c r="G33" s="8">
        <v>82780</v>
      </c>
      <c r="H33" s="8">
        <v>49076</v>
      </c>
      <c r="I33" s="8">
        <v>240101</v>
      </c>
      <c r="J33" s="8">
        <v>371957</v>
      </c>
      <c r="K33" s="8">
        <v>18188</v>
      </c>
      <c r="L33" s="8">
        <v>99830</v>
      </c>
      <c r="M33" s="8">
        <v>14994</v>
      </c>
      <c r="N33" s="8">
        <v>133012</v>
      </c>
      <c r="O33" s="8">
        <v>520335</v>
      </c>
      <c r="P33" s="8">
        <v>46147</v>
      </c>
      <c r="Q33" s="8">
        <v>129071</v>
      </c>
      <c r="R33" s="8">
        <v>695553</v>
      </c>
      <c r="S33" s="8">
        <v>245206</v>
      </c>
      <c r="T33" s="8">
        <v>158793</v>
      </c>
      <c r="U33" s="8">
        <v>238601</v>
      </c>
      <c r="V33" s="8">
        <v>642600</v>
      </c>
      <c r="W33" s="8">
        <v>1843122</v>
      </c>
      <c r="X33" s="8">
        <v>1807074</v>
      </c>
      <c r="Y33" s="8">
        <v>36048</v>
      </c>
      <c r="Z33" s="2">
        <v>1.9948269965701462</v>
      </c>
      <c r="AA33" s="6">
        <v>1807074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53414436</v>
      </c>
      <c r="D35" s="33">
        <f>SUM(D24:D34)</f>
        <v>0</v>
      </c>
      <c r="E35" s="34">
        <f t="shared" si="1"/>
        <v>29146224</v>
      </c>
      <c r="F35" s="35">
        <f t="shared" si="1"/>
        <v>35802548</v>
      </c>
      <c r="G35" s="35">
        <f t="shared" si="1"/>
        <v>1593314</v>
      </c>
      <c r="H35" s="35">
        <f t="shared" si="1"/>
        <v>2068005</v>
      </c>
      <c r="I35" s="35">
        <f t="shared" si="1"/>
        <v>2707442</v>
      </c>
      <c r="J35" s="35">
        <f t="shared" si="1"/>
        <v>6368761</v>
      </c>
      <c r="K35" s="35">
        <f t="shared" si="1"/>
        <v>2534108</v>
      </c>
      <c r="L35" s="35">
        <f t="shared" si="1"/>
        <v>2523620</v>
      </c>
      <c r="M35" s="35">
        <f t="shared" si="1"/>
        <v>2093745</v>
      </c>
      <c r="N35" s="35">
        <f t="shared" si="1"/>
        <v>7151473</v>
      </c>
      <c r="O35" s="35">
        <f t="shared" si="1"/>
        <v>3277381</v>
      </c>
      <c r="P35" s="35">
        <f t="shared" si="1"/>
        <v>3764882</v>
      </c>
      <c r="Q35" s="35">
        <f t="shared" si="1"/>
        <v>3729610</v>
      </c>
      <c r="R35" s="35">
        <f t="shared" si="1"/>
        <v>10771873</v>
      </c>
      <c r="S35" s="35">
        <f t="shared" si="1"/>
        <v>2941586</v>
      </c>
      <c r="T35" s="35">
        <f t="shared" si="1"/>
        <v>3071082</v>
      </c>
      <c r="U35" s="35">
        <f t="shared" si="1"/>
        <v>14747831</v>
      </c>
      <c r="V35" s="35">
        <f t="shared" si="1"/>
        <v>20760499</v>
      </c>
      <c r="W35" s="35">
        <f t="shared" si="1"/>
        <v>45052606</v>
      </c>
      <c r="X35" s="35">
        <f t="shared" si="1"/>
        <v>35802548</v>
      </c>
      <c r="Y35" s="35">
        <f t="shared" si="1"/>
        <v>9250058</v>
      </c>
      <c r="Z35" s="36">
        <f>+IF(X35&lt;&gt;0,+(Y35/X35)*100,0)</f>
        <v>25.836311985392772</v>
      </c>
      <c r="AA35" s="33">
        <f>SUM(AA24:AA34)</f>
        <v>35802548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7048129</v>
      </c>
      <c r="D37" s="46">
        <f>+D21-D35</f>
        <v>0</v>
      </c>
      <c r="E37" s="47">
        <f t="shared" si="2"/>
        <v>49290315</v>
      </c>
      <c r="F37" s="48">
        <f t="shared" si="2"/>
        <v>42634925</v>
      </c>
      <c r="G37" s="48">
        <f t="shared" si="2"/>
        <v>18685277</v>
      </c>
      <c r="H37" s="48">
        <f t="shared" si="2"/>
        <v>1016961</v>
      </c>
      <c r="I37" s="48">
        <f t="shared" si="2"/>
        <v>376705</v>
      </c>
      <c r="J37" s="48">
        <f t="shared" si="2"/>
        <v>20078943</v>
      </c>
      <c r="K37" s="48">
        <f t="shared" si="2"/>
        <v>507531</v>
      </c>
      <c r="L37" s="48">
        <f t="shared" si="2"/>
        <v>594490</v>
      </c>
      <c r="M37" s="48">
        <f t="shared" si="2"/>
        <v>1038359</v>
      </c>
      <c r="N37" s="48">
        <f t="shared" si="2"/>
        <v>2140380</v>
      </c>
      <c r="O37" s="48">
        <f t="shared" si="2"/>
        <v>7238697</v>
      </c>
      <c r="P37" s="48">
        <f t="shared" si="2"/>
        <v>-631517</v>
      </c>
      <c r="Q37" s="48">
        <f t="shared" si="2"/>
        <v>9724200</v>
      </c>
      <c r="R37" s="48">
        <f t="shared" si="2"/>
        <v>16331380</v>
      </c>
      <c r="S37" s="48">
        <f t="shared" si="2"/>
        <v>199061</v>
      </c>
      <c r="T37" s="48">
        <f t="shared" si="2"/>
        <v>233354</v>
      </c>
      <c r="U37" s="48">
        <f t="shared" si="2"/>
        <v>-11589912</v>
      </c>
      <c r="V37" s="48">
        <f t="shared" si="2"/>
        <v>-11157497</v>
      </c>
      <c r="W37" s="48">
        <f t="shared" si="2"/>
        <v>27393206</v>
      </c>
      <c r="X37" s="48">
        <f>IF(F21=F35,0,X21-X35)</f>
        <v>42634925</v>
      </c>
      <c r="Y37" s="48">
        <f t="shared" si="2"/>
        <v>-15241719</v>
      </c>
      <c r="Z37" s="49">
        <f>+IF(X37&lt;&gt;0,+(Y37/X37)*100,0)</f>
        <v>-35.749374485823537</v>
      </c>
      <c r="AA37" s="46">
        <f>+AA21-AA35</f>
        <v>42634925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7048129</v>
      </c>
      <c r="D41" s="56">
        <f>SUM(D37:D40)</f>
        <v>0</v>
      </c>
      <c r="E41" s="57">
        <f t="shared" si="3"/>
        <v>49290315</v>
      </c>
      <c r="F41" s="58">
        <f t="shared" si="3"/>
        <v>42634925</v>
      </c>
      <c r="G41" s="58">
        <f t="shared" si="3"/>
        <v>18685277</v>
      </c>
      <c r="H41" s="58">
        <f t="shared" si="3"/>
        <v>1016961</v>
      </c>
      <c r="I41" s="58">
        <f t="shared" si="3"/>
        <v>376705</v>
      </c>
      <c r="J41" s="58">
        <f t="shared" si="3"/>
        <v>20078943</v>
      </c>
      <c r="K41" s="58">
        <f t="shared" si="3"/>
        <v>507531</v>
      </c>
      <c r="L41" s="58">
        <f t="shared" si="3"/>
        <v>594490</v>
      </c>
      <c r="M41" s="58">
        <f t="shared" si="3"/>
        <v>1038359</v>
      </c>
      <c r="N41" s="58">
        <f t="shared" si="3"/>
        <v>2140380</v>
      </c>
      <c r="O41" s="58">
        <f t="shared" si="3"/>
        <v>7238697</v>
      </c>
      <c r="P41" s="58">
        <f t="shared" si="3"/>
        <v>-631517</v>
      </c>
      <c r="Q41" s="58">
        <f t="shared" si="3"/>
        <v>9724200</v>
      </c>
      <c r="R41" s="58">
        <f t="shared" si="3"/>
        <v>16331380</v>
      </c>
      <c r="S41" s="58">
        <f t="shared" si="3"/>
        <v>199061</v>
      </c>
      <c r="T41" s="58">
        <f t="shared" si="3"/>
        <v>233354</v>
      </c>
      <c r="U41" s="58">
        <f t="shared" si="3"/>
        <v>-11589912</v>
      </c>
      <c r="V41" s="58">
        <f t="shared" si="3"/>
        <v>-11157497</v>
      </c>
      <c r="W41" s="58">
        <f t="shared" si="3"/>
        <v>27393206</v>
      </c>
      <c r="X41" s="58">
        <f t="shared" si="3"/>
        <v>42634925</v>
      </c>
      <c r="Y41" s="58">
        <f t="shared" si="3"/>
        <v>-15241719</v>
      </c>
      <c r="Z41" s="59">
        <f>+IF(X41&lt;&gt;0,+(Y41/X41)*100,0)</f>
        <v>-35.749374485823537</v>
      </c>
      <c r="AA41" s="56">
        <f>SUM(AA37:AA40)</f>
        <v>42634925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7048129</v>
      </c>
      <c r="D43" s="64">
        <f>+D41-D42</f>
        <v>0</v>
      </c>
      <c r="E43" s="65">
        <f t="shared" si="4"/>
        <v>49290315</v>
      </c>
      <c r="F43" s="66">
        <f t="shared" si="4"/>
        <v>42634925</v>
      </c>
      <c r="G43" s="66">
        <f t="shared" si="4"/>
        <v>18685277</v>
      </c>
      <c r="H43" s="66">
        <f t="shared" si="4"/>
        <v>1016961</v>
      </c>
      <c r="I43" s="66">
        <f t="shared" si="4"/>
        <v>376705</v>
      </c>
      <c r="J43" s="66">
        <f t="shared" si="4"/>
        <v>20078943</v>
      </c>
      <c r="K43" s="66">
        <f t="shared" si="4"/>
        <v>507531</v>
      </c>
      <c r="L43" s="66">
        <f t="shared" si="4"/>
        <v>594490</v>
      </c>
      <c r="M43" s="66">
        <f t="shared" si="4"/>
        <v>1038359</v>
      </c>
      <c r="N43" s="66">
        <f t="shared" si="4"/>
        <v>2140380</v>
      </c>
      <c r="O43" s="66">
        <f t="shared" si="4"/>
        <v>7238697</v>
      </c>
      <c r="P43" s="66">
        <f t="shared" si="4"/>
        <v>-631517</v>
      </c>
      <c r="Q43" s="66">
        <f t="shared" si="4"/>
        <v>9724200</v>
      </c>
      <c r="R43" s="66">
        <f t="shared" si="4"/>
        <v>16331380</v>
      </c>
      <c r="S43" s="66">
        <f t="shared" si="4"/>
        <v>199061</v>
      </c>
      <c r="T43" s="66">
        <f t="shared" si="4"/>
        <v>233354</v>
      </c>
      <c r="U43" s="66">
        <f t="shared" si="4"/>
        <v>-11589912</v>
      </c>
      <c r="V43" s="66">
        <f t="shared" si="4"/>
        <v>-11157497</v>
      </c>
      <c r="W43" s="66">
        <f t="shared" si="4"/>
        <v>27393206</v>
      </c>
      <c r="X43" s="66">
        <f t="shared" si="4"/>
        <v>42634925</v>
      </c>
      <c r="Y43" s="66">
        <f t="shared" si="4"/>
        <v>-15241719</v>
      </c>
      <c r="Z43" s="67">
        <f>+IF(X43&lt;&gt;0,+(Y43/X43)*100,0)</f>
        <v>-35.749374485823537</v>
      </c>
      <c r="AA43" s="64">
        <f>+AA41-AA42</f>
        <v>42634925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7048129</v>
      </c>
      <c r="D45" s="56">
        <f>SUM(D43:D44)</f>
        <v>0</v>
      </c>
      <c r="E45" s="57">
        <f t="shared" si="5"/>
        <v>49290315</v>
      </c>
      <c r="F45" s="58">
        <f t="shared" si="5"/>
        <v>42634925</v>
      </c>
      <c r="G45" s="58">
        <f t="shared" si="5"/>
        <v>18685277</v>
      </c>
      <c r="H45" s="58">
        <f t="shared" si="5"/>
        <v>1016961</v>
      </c>
      <c r="I45" s="58">
        <f t="shared" si="5"/>
        <v>376705</v>
      </c>
      <c r="J45" s="58">
        <f t="shared" si="5"/>
        <v>20078943</v>
      </c>
      <c r="K45" s="58">
        <f t="shared" si="5"/>
        <v>507531</v>
      </c>
      <c r="L45" s="58">
        <f t="shared" si="5"/>
        <v>594490</v>
      </c>
      <c r="M45" s="58">
        <f t="shared" si="5"/>
        <v>1038359</v>
      </c>
      <c r="N45" s="58">
        <f t="shared" si="5"/>
        <v>2140380</v>
      </c>
      <c r="O45" s="58">
        <f t="shared" si="5"/>
        <v>7238697</v>
      </c>
      <c r="P45" s="58">
        <f t="shared" si="5"/>
        <v>-631517</v>
      </c>
      <c r="Q45" s="58">
        <f t="shared" si="5"/>
        <v>9724200</v>
      </c>
      <c r="R45" s="58">
        <f t="shared" si="5"/>
        <v>16331380</v>
      </c>
      <c r="S45" s="58">
        <f t="shared" si="5"/>
        <v>199061</v>
      </c>
      <c r="T45" s="58">
        <f t="shared" si="5"/>
        <v>233354</v>
      </c>
      <c r="U45" s="58">
        <f t="shared" si="5"/>
        <v>-11589912</v>
      </c>
      <c r="V45" s="58">
        <f t="shared" si="5"/>
        <v>-11157497</v>
      </c>
      <c r="W45" s="58">
        <f t="shared" si="5"/>
        <v>27393206</v>
      </c>
      <c r="X45" s="58">
        <f t="shared" si="5"/>
        <v>42634925</v>
      </c>
      <c r="Y45" s="58">
        <f t="shared" si="5"/>
        <v>-15241719</v>
      </c>
      <c r="Z45" s="59">
        <f>+IF(X45&lt;&gt;0,+(Y45/X45)*100,0)</f>
        <v>-35.749374485823537</v>
      </c>
      <c r="AA45" s="56">
        <f>SUM(AA43:AA44)</f>
        <v>42634925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7048129</v>
      </c>
      <c r="D47" s="71">
        <f>SUM(D45:D46)</f>
        <v>0</v>
      </c>
      <c r="E47" s="72">
        <f t="shared" si="6"/>
        <v>49290315</v>
      </c>
      <c r="F47" s="73">
        <f t="shared" si="6"/>
        <v>42634925</v>
      </c>
      <c r="G47" s="73">
        <f t="shared" si="6"/>
        <v>18685277</v>
      </c>
      <c r="H47" s="74">
        <f t="shared" si="6"/>
        <v>1016961</v>
      </c>
      <c r="I47" s="74">
        <f t="shared" si="6"/>
        <v>376705</v>
      </c>
      <c r="J47" s="74">
        <f t="shared" si="6"/>
        <v>20078943</v>
      </c>
      <c r="K47" s="74">
        <f t="shared" si="6"/>
        <v>507531</v>
      </c>
      <c r="L47" s="74">
        <f t="shared" si="6"/>
        <v>594490</v>
      </c>
      <c r="M47" s="73">
        <f t="shared" si="6"/>
        <v>1038359</v>
      </c>
      <c r="N47" s="73">
        <f t="shared" si="6"/>
        <v>2140380</v>
      </c>
      <c r="O47" s="74">
        <f t="shared" si="6"/>
        <v>7238697</v>
      </c>
      <c r="P47" s="74">
        <f t="shared" si="6"/>
        <v>-631517</v>
      </c>
      <c r="Q47" s="74">
        <f t="shared" si="6"/>
        <v>9724200</v>
      </c>
      <c r="R47" s="74">
        <f t="shared" si="6"/>
        <v>16331380</v>
      </c>
      <c r="S47" s="74">
        <f t="shared" si="6"/>
        <v>199061</v>
      </c>
      <c r="T47" s="73">
        <f t="shared" si="6"/>
        <v>233354</v>
      </c>
      <c r="U47" s="73">
        <f t="shared" si="6"/>
        <v>-11589912</v>
      </c>
      <c r="V47" s="74">
        <f t="shared" si="6"/>
        <v>-11157497</v>
      </c>
      <c r="W47" s="74">
        <f t="shared" si="6"/>
        <v>27393206</v>
      </c>
      <c r="X47" s="74">
        <f t="shared" si="6"/>
        <v>42634925</v>
      </c>
      <c r="Y47" s="74">
        <f t="shared" si="6"/>
        <v>-15241719</v>
      </c>
      <c r="Z47" s="75">
        <f>+IF(X47&lt;&gt;0,+(Y47/X47)*100,0)</f>
        <v>-35.749374485823537</v>
      </c>
      <c r="AA47" s="76">
        <f>SUM(AA45:AA46)</f>
        <v>42634925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52799031</v>
      </c>
      <c r="D8" s="6"/>
      <c r="E8" s="7">
        <v>61496954</v>
      </c>
      <c r="F8" s="8">
        <v>53212401</v>
      </c>
      <c r="G8" s="8">
        <v>4485897</v>
      </c>
      <c r="H8" s="8">
        <v>4458012</v>
      </c>
      <c r="I8" s="8">
        <v>4446424</v>
      </c>
      <c r="J8" s="8">
        <v>13390333</v>
      </c>
      <c r="K8" s="8">
        <v>4440298</v>
      </c>
      <c r="L8" s="8">
        <v>4411895</v>
      </c>
      <c r="M8" s="8">
        <v>4407160</v>
      </c>
      <c r="N8" s="8">
        <v>13259353</v>
      </c>
      <c r="O8" s="8">
        <v>4392929</v>
      </c>
      <c r="P8" s="8">
        <v>4366264</v>
      </c>
      <c r="Q8" s="8">
        <v>4338347</v>
      </c>
      <c r="R8" s="8">
        <v>13097540</v>
      </c>
      <c r="S8" s="8">
        <v>4334388</v>
      </c>
      <c r="T8" s="8">
        <v>4307200</v>
      </c>
      <c r="U8" s="8">
        <v>4309239</v>
      </c>
      <c r="V8" s="8">
        <v>12950827</v>
      </c>
      <c r="W8" s="8">
        <v>52698053</v>
      </c>
      <c r="X8" s="8">
        <v>53212401</v>
      </c>
      <c r="Y8" s="8">
        <v>-514348</v>
      </c>
      <c r="Z8" s="2">
        <v>-0.96659423430263935</v>
      </c>
      <c r="AA8" s="6">
        <v>53212401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9815875</v>
      </c>
      <c r="D13" s="6"/>
      <c r="E13" s="7"/>
      <c r="F13" s="8">
        <v>11077232</v>
      </c>
      <c r="G13" s="8">
        <v>868299</v>
      </c>
      <c r="H13" s="8">
        <v>880722</v>
      </c>
      <c r="I13" s="8">
        <v>896277</v>
      </c>
      <c r="J13" s="8">
        <v>2645298</v>
      </c>
      <c r="K13" s="8">
        <v>910162</v>
      </c>
      <c r="L13" s="8">
        <v>953549</v>
      </c>
      <c r="M13" s="8">
        <v>969182</v>
      </c>
      <c r="N13" s="8">
        <v>2832893</v>
      </c>
      <c r="O13" s="8">
        <v>983446</v>
      </c>
      <c r="P13" s="8">
        <v>1026733</v>
      </c>
      <c r="Q13" s="8">
        <v>1039786</v>
      </c>
      <c r="R13" s="8">
        <v>3049965</v>
      </c>
      <c r="S13" s="8">
        <v>1085203</v>
      </c>
      <c r="T13" s="8">
        <v>1099778</v>
      </c>
      <c r="U13" s="8">
        <v>1177285</v>
      </c>
      <c r="V13" s="8">
        <v>3362266</v>
      </c>
      <c r="W13" s="8">
        <v>11890422</v>
      </c>
      <c r="X13" s="8">
        <v>11077232</v>
      </c>
      <c r="Y13" s="8">
        <v>813190</v>
      </c>
      <c r="Z13" s="2">
        <v>7.3410938761596771</v>
      </c>
      <c r="AA13" s="6">
        <v>11077232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87025</v>
      </c>
      <c r="D19" s="6"/>
      <c r="E19" s="7">
        <v>89888</v>
      </c>
      <c r="F19" s="26">
        <v>89888</v>
      </c>
      <c r="G19" s="26">
        <v>11762</v>
      </c>
      <c r="H19" s="26"/>
      <c r="I19" s="26"/>
      <c r="J19" s="26">
        <v>11762</v>
      </c>
      <c r="K19" s="26"/>
      <c r="L19" s="26">
        <v>-771</v>
      </c>
      <c r="M19" s="26">
        <v>25770</v>
      </c>
      <c r="N19" s="26">
        <v>24999</v>
      </c>
      <c r="O19" s="26">
        <v>2707</v>
      </c>
      <c r="P19" s="26">
        <v>20506</v>
      </c>
      <c r="Q19" s="26"/>
      <c r="R19" s="26">
        <v>23213</v>
      </c>
      <c r="S19" s="26"/>
      <c r="T19" s="26"/>
      <c r="U19" s="26">
        <v>3240</v>
      </c>
      <c r="V19" s="26">
        <v>3240</v>
      </c>
      <c r="W19" s="26">
        <v>63214</v>
      </c>
      <c r="X19" s="26">
        <v>89888</v>
      </c>
      <c r="Y19" s="26">
        <v>-26674</v>
      </c>
      <c r="Z19" s="27">
        <v>-29.674706301174798</v>
      </c>
      <c r="AA19" s="28">
        <v>89888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62701931</v>
      </c>
      <c r="D21" s="33">
        <f t="shared" si="0"/>
        <v>0</v>
      </c>
      <c r="E21" s="34">
        <f t="shared" si="0"/>
        <v>61586842</v>
      </c>
      <c r="F21" s="35">
        <f t="shared" si="0"/>
        <v>64379521</v>
      </c>
      <c r="G21" s="35">
        <f t="shared" si="0"/>
        <v>5365958</v>
      </c>
      <c r="H21" s="35">
        <f t="shared" si="0"/>
        <v>5338734</v>
      </c>
      <c r="I21" s="35">
        <f t="shared" si="0"/>
        <v>5342701</v>
      </c>
      <c r="J21" s="35">
        <f t="shared" si="0"/>
        <v>16047393</v>
      </c>
      <c r="K21" s="35">
        <f t="shared" si="0"/>
        <v>5350460</v>
      </c>
      <c r="L21" s="35">
        <f t="shared" si="0"/>
        <v>5364673</v>
      </c>
      <c r="M21" s="35">
        <f t="shared" si="0"/>
        <v>5402112</v>
      </c>
      <c r="N21" s="35">
        <f t="shared" si="0"/>
        <v>16117245</v>
      </c>
      <c r="O21" s="35">
        <f t="shared" si="0"/>
        <v>5379082</v>
      </c>
      <c r="P21" s="35">
        <f t="shared" si="0"/>
        <v>5413503</v>
      </c>
      <c r="Q21" s="35">
        <f t="shared" si="0"/>
        <v>5378133</v>
      </c>
      <c r="R21" s="35">
        <f t="shared" si="0"/>
        <v>16170718</v>
      </c>
      <c r="S21" s="35">
        <f t="shared" si="0"/>
        <v>5419591</v>
      </c>
      <c r="T21" s="35">
        <f t="shared" si="0"/>
        <v>5406978</v>
      </c>
      <c r="U21" s="35">
        <f t="shared" si="0"/>
        <v>5489764</v>
      </c>
      <c r="V21" s="35">
        <f t="shared" si="0"/>
        <v>16316333</v>
      </c>
      <c r="W21" s="35">
        <f t="shared" si="0"/>
        <v>64651689</v>
      </c>
      <c r="X21" s="35">
        <f t="shared" si="0"/>
        <v>64379521</v>
      </c>
      <c r="Y21" s="35">
        <f t="shared" si="0"/>
        <v>272168</v>
      </c>
      <c r="Z21" s="36">
        <f>+IF(X21&lt;&gt;0,+(Y21/X21)*100,0)</f>
        <v>0.42275555296535988</v>
      </c>
      <c r="AA21" s="33">
        <f>SUM(AA5:AA20)</f>
        <v>64379521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14711546</v>
      </c>
      <c r="D24" s="6"/>
      <c r="E24" s="7">
        <v>16260050</v>
      </c>
      <c r="F24" s="8">
        <v>16251908</v>
      </c>
      <c r="G24" s="8">
        <v>1287953</v>
      </c>
      <c r="H24" s="8">
        <v>1333159</v>
      </c>
      <c r="I24" s="8">
        <v>1290580</v>
      </c>
      <c r="J24" s="8">
        <v>3911692</v>
      </c>
      <c r="K24" s="8">
        <v>1427364</v>
      </c>
      <c r="L24" s="8">
        <v>1313268</v>
      </c>
      <c r="M24" s="8">
        <v>1693896</v>
      </c>
      <c r="N24" s="8">
        <v>4434528</v>
      </c>
      <c r="O24" s="8">
        <v>1389290</v>
      </c>
      <c r="P24" s="8">
        <v>1388642</v>
      </c>
      <c r="Q24" s="8">
        <v>1424621</v>
      </c>
      <c r="R24" s="8">
        <v>4202553</v>
      </c>
      <c r="S24" s="8">
        <v>1396150</v>
      </c>
      <c r="T24" s="8">
        <v>1409058</v>
      </c>
      <c r="U24" s="8">
        <v>1408132</v>
      </c>
      <c r="V24" s="8">
        <v>4213340</v>
      </c>
      <c r="W24" s="8">
        <v>16762113</v>
      </c>
      <c r="X24" s="8">
        <v>16251908</v>
      </c>
      <c r="Y24" s="8">
        <v>510205</v>
      </c>
      <c r="Z24" s="2">
        <v>3.1393544684107244</v>
      </c>
      <c r="AA24" s="6">
        <v>16251908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33980204</v>
      </c>
      <c r="D26" s="6"/>
      <c r="E26" s="7">
        <v>8864594</v>
      </c>
      <c r="F26" s="8">
        <v>12201077</v>
      </c>
      <c r="G26" s="8">
        <v>7039394</v>
      </c>
      <c r="H26" s="8">
        <v>17099</v>
      </c>
      <c r="I26" s="8">
        <v>16968</v>
      </c>
      <c r="J26" s="8">
        <v>7073461</v>
      </c>
      <c r="K26" s="8">
        <v>13676</v>
      </c>
      <c r="L26" s="8">
        <v>17147</v>
      </c>
      <c r="M26" s="8">
        <v>13511</v>
      </c>
      <c r="N26" s="8">
        <v>44334</v>
      </c>
      <c r="O26" s="8">
        <v>13176</v>
      </c>
      <c r="P26" s="8">
        <v>28305</v>
      </c>
      <c r="Q26" s="8">
        <v>10037</v>
      </c>
      <c r="R26" s="8">
        <v>51518</v>
      </c>
      <c r="S26" s="8">
        <v>2301</v>
      </c>
      <c r="T26" s="8">
        <v>25780</v>
      </c>
      <c r="U26" s="8">
        <v>10891</v>
      </c>
      <c r="V26" s="8">
        <v>38972</v>
      </c>
      <c r="W26" s="8">
        <v>7208285</v>
      </c>
      <c r="X26" s="8">
        <v>12201077</v>
      </c>
      <c r="Y26" s="8">
        <v>-4992792</v>
      </c>
      <c r="Z26" s="2">
        <v>-40.920912145706481</v>
      </c>
      <c r="AA26" s="6">
        <v>12201077</v>
      </c>
    </row>
    <row r="27" spans="1:27" x14ac:dyDescent="0.25">
      <c r="A27" s="25" t="s">
        <v>53</v>
      </c>
      <c r="B27" s="24" t="s">
        <v>32</v>
      </c>
      <c r="C27" s="6">
        <v>11802348</v>
      </c>
      <c r="D27" s="6"/>
      <c r="E27" s="7"/>
      <c r="F27" s="8">
        <v>12318894</v>
      </c>
      <c r="G27" s="8"/>
      <c r="H27" s="8"/>
      <c r="I27" s="8"/>
      <c r="J27" s="8"/>
      <c r="K27" s="8"/>
      <c r="L27" s="8"/>
      <c r="M27" s="8"/>
      <c r="N27" s="8"/>
      <c r="O27" s="8">
        <v>7186022</v>
      </c>
      <c r="P27" s="8"/>
      <c r="Q27" s="8">
        <v>2053149</v>
      </c>
      <c r="R27" s="8">
        <v>9239171</v>
      </c>
      <c r="S27" s="8">
        <v>1026568</v>
      </c>
      <c r="T27" s="8"/>
      <c r="U27" s="8"/>
      <c r="V27" s="8">
        <v>1026568</v>
      </c>
      <c r="W27" s="8">
        <v>10265739</v>
      </c>
      <c r="X27" s="8">
        <v>12318894</v>
      </c>
      <c r="Y27" s="8">
        <v>-2053155</v>
      </c>
      <c r="Z27" s="2">
        <v>-16.666715372337809</v>
      </c>
      <c r="AA27" s="6">
        <v>12318894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97438</v>
      </c>
      <c r="D31" s="6"/>
      <c r="E31" s="7">
        <v>200000</v>
      </c>
      <c r="F31" s="8">
        <v>8217</v>
      </c>
      <c r="G31" s="8">
        <v>3906</v>
      </c>
      <c r="H31" s="8">
        <v>887</v>
      </c>
      <c r="I31" s="8"/>
      <c r="J31" s="8">
        <v>4793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4793</v>
      </c>
      <c r="X31" s="8">
        <v>8217</v>
      </c>
      <c r="Y31" s="8">
        <v>-3424</v>
      </c>
      <c r="Z31" s="2">
        <v>-41.669709139588655</v>
      </c>
      <c r="AA31" s="6">
        <v>8217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101252</v>
      </c>
      <c r="D33" s="6"/>
      <c r="E33" s="7">
        <v>10000</v>
      </c>
      <c r="F33" s="8">
        <v>172609</v>
      </c>
      <c r="G33" s="8">
        <v>11175</v>
      </c>
      <c r="H33" s="8">
        <v>11626</v>
      </c>
      <c r="I33" s="8">
        <v>11112</v>
      </c>
      <c r="J33" s="8">
        <v>33913</v>
      </c>
      <c r="K33" s="8">
        <v>12247</v>
      </c>
      <c r="L33" s="8">
        <v>11279</v>
      </c>
      <c r="M33" s="8">
        <v>15083</v>
      </c>
      <c r="N33" s="8">
        <v>38609</v>
      </c>
      <c r="O33" s="8">
        <v>12038</v>
      </c>
      <c r="P33" s="8">
        <v>12032</v>
      </c>
      <c r="Q33" s="8">
        <v>13467</v>
      </c>
      <c r="R33" s="8">
        <v>37537</v>
      </c>
      <c r="S33" s="8">
        <v>12099</v>
      </c>
      <c r="T33" s="8">
        <v>12228</v>
      </c>
      <c r="U33" s="8">
        <v>12218</v>
      </c>
      <c r="V33" s="8">
        <v>36545</v>
      </c>
      <c r="W33" s="8">
        <v>146604</v>
      </c>
      <c r="X33" s="8">
        <v>172609</v>
      </c>
      <c r="Y33" s="8">
        <v>-26005</v>
      </c>
      <c r="Z33" s="2">
        <v>-15.065842453174517</v>
      </c>
      <c r="AA33" s="6">
        <v>172609</v>
      </c>
    </row>
    <row r="34" spans="1:27" x14ac:dyDescent="0.25">
      <c r="A34" s="23" t="s">
        <v>59</v>
      </c>
      <c r="B34" s="29" t="s">
        <v>32</v>
      </c>
      <c r="C34" s="6">
        <v>15150165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75842953</v>
      </c>
      <c r="D35" s="33">
        <f>SUM(D24:D34)</f>
        <v>0</v>
      </c>
      <c r="E35" s="34">
        <f t="shared" si="1"/>
        <v>25334644</v>
      </c>
      <c r="F35" s="35">
        <f t="shared" si="1"/>
        <v>40952705</v>
      </c>
      <c r="G35" s="35">
        <f t="shared" si="1"/>
        <v>8342428</v>
      </c>
      <c r="H35" s="35">
        <f t="shared" si="1"/>
        <v>1362771</v>
      </c>
      <c r="I35" s="35">
        <f t="shared" si="1"/>
        <v>1318660</v>
      </c>
      <c r="J35" s="35">
        <f t="shared" si="1"/>
        <v>11023859</v>
      </c>
      <c r="K35" s="35">
        <f t="shared" si="1"/>
        <v>1453287</v>
      </c>
      <c r="L35" s="35">
        <f t="shared" si="1"/>
        <v>1341694</v>
      </c>
      <c r="M35" s="35">
        <f t="shared" si="1"/>
        <v>1722490</v>
      </c>
      <c r="N35" s="35">
        <f t="shared" si="1"/>
        <v>4517471</v>
      </c>
      <c r="O35" s="35">
        <f t="shared" si="1"/>
        <v>8600526</v>
      </c>
      <c r="P35" s="35">
        <f t="shared" si="1"/>
        <v>1428979</v>
      </c>
      <c r="Q35" s="35">
        <f t="shared" si="1"/>
        <v>3501274</v>
      </c>
      <c r="R35" s="35">
        <f t="shared" si="1"/>
        <v>13530779</v>
      </c>
      <c r="S35" s="35">
        <f t="shared" si="1"/>
        <v>2437118</v>
      </c>
      <c r="T35" s="35">
        <f t="shared" si="1"/>
        <v>1447066</v>
      </c>
      <c r="U35" s="35">
        <f t="shared" si="1"/>
        <v>1431241</v>
      </c>
      <c r="V35" s="35">
        <f t="shared" si="1"/>
        <v>5315425</v>
      </c>
      <c r="W35" s="35">
        <f t="shared" si="1"/>
        <v>34387534</v>
      </c>
      <c r="X35" s="35">
        <f t="shared" si="1"/>
        <v>40952705</v>
      </c>
      <c r="Y35" s="35">
        <f t="shared" si="1"/>
        <v>-6565171</v>
      </c>
      <c r="Z35" s="36">
        <f>+IF(X35&lt;&gt;0,+(Y35/X35)*100,0)</f>
        <v>-16.031104660852073</v>
      </c>
      <c r="AA35" s="33">
        <f>SUM(AA24:AA34)</f>
        <v>40952705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-13141022</v>
      </c>
      <c r="D37" s="46">
        <f>+D21-D35</f>
        <v>0</v>
      </c>
      <c r="E37" s="47">
        <f t="shared" si="2"/>
        <v>36252198</v>
      </c>
      <c r="F37" s="48">
        <f t="shared" si="2"/>
        <v>23426816</v>
      </c>
      <c r="G37" s="48">
        <f t="shared" si="2"/>
        <v>-2976470</v>
      </c>
      <c r="H37" s="48">
        <f t="shared" si="2"/>
        <v>3975963</v>
      </c>
      <c r="I37" s="48">
        <f t="shared" si="2"/>
        <v>4024041</v>
      </c>
      <c r="J37" s="48">
        <f t="shared" si="2"/>
        <v>5023534</v>
      </c>
      <c r="K37" s="48">
        <f t="shared" si="2"/>
        <v>3897173</v>
      </c>
      <c r="L37" s="48">
        <f t="shared" si="2"/>
        <v>4022979</v>
      </c>
      <c r="M37" s="48">
        <f t="shared" si="2"/>
        <v>3679622</v>
      </c>
      <c r="N37" s="48">
        <f t="shared" si="2"/>
        <v>11599774</v>
      </c>
      <c r="O37" s="48">
        <f t="shared" si="2"/>
        <v>-3221444</v>
      </c>
      <c r="P37" s="48">
        <f t="shared" si="2"/>
        <v>3984524</v>
      </c>
      <c r="Q37" s="48">
        <f t="shared" si="2"/>
        <v>1876859</v>
      </c>
      <c r="R37" s="48">
        <f t="shared" si="2"/>
        <v>2639939</v>
      </c>
      <c r="S37" s="48">
        <f t="shared" si="2"/>
        <v>2982473</v>
      </c>
      <c r="T37" s="48">
        <f t="shared" si="2"/>
        <v>3959912</v>
      </c>
      <c r="U37" s="48">
        <f t="shared" si="2"/>
        <v>4058523</v>
      </c>
      <c r="V37" s="48">
        <f t="shared" si="2"/>
        <v>11000908</v>
      </c>
      <c r="W37" s="48">
        <f t="shared" si="2"/>
        <v>30264155</v>
      </c>
      <c r="X37" s="48">
        <f>IF(F21=F35,0,X21-X35)</f>
        <v>23426816</v>
      </c>
      <c r="Y37" s="48">
        <f t="shared" si="2"/>
        <v>6837339</v>
      </c>
      <c r="Z37" s="49">
        <f>+IF(X37&lt;&gt;0,+(Y37/X37)*100,0)</f>
        <v>29.185950835145501</v>
      </c>
      <c r="AA37" s="46">
        <f>+AA21-AA35</f>
        <v>23426816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-13141022</v>
      </c>
      <c r="D41" s="56">
        <f>SUM(D37:D40)</f>
        <v>0</v>
      </c>
      <c r="E41" s="57">
        <f t="shared" si="3"/>
        <v>36252198</v>
      </c>
      <c r="F41" s="58">
        <f t="shared" si="3"/>
        <v>23426816</v>
      </c>
      <c r="G41" s="58">
        <f t="shared" si="3"/>
        <v>-2976470</v>
      </c>
      <c r="H41" s="58">
        <f t="shared" si="3"/>
        <v>3975963</v>
      </c>
      <c r="I41" s="58">
        <f t="shared" si="3"/>
        <v>4024041</v>
      </c>
      <c r="J41" s="58">
        <f t="shared" si="3"/>
        <v>5023534</v>
      </c>
      <c r="K41" s="58">
        <f t="shared" si="3"/>
        <v>3897173</v>
      </c>
      <c r="L41" s="58">
        <f t="shared" si="3"/>
        <v>4022979</v>
      </c>
      <c r="M41" s="58">
        <f t="shared" si="3"/>
        <v>3679622</v>
      </c>
      <c r="N41" s="58">
        <f t="shared" si="3"/>
        <v>11599774</v>
      </c>
      <c r="O41" s="58">
        <f t="shared" si="3"/>
        <v>-3221444</v>
      </c>
      <c r="P41" s="58">
        <f t="shared" si="3"/>
        <v>3984524</v>
      </c>
      <c r="Q41" s="58">
        <f t="shared" si="3"/>
        <v>1876859</v>
      </c>
      <c r="R41" s="58">
        <f t="shared" si="3"/>
        <v>2639939</v>
      </c>
      <c r="S41" s="58">
        <f t="shared" si="3"/>
        <v>2982473</v>
      </c>
      <c r="T41" s="58">
        <f t="shared" si="3"/>
        <v>3959912</v>
      </c>
      <c r="U41" s="58">
        <f t="shared" si="3"/>
        <v>4058523</v>
      </c>
      <c r="V41" s="58">
        <f t="shared" si="3"/>
        <v>11000908</v>
      </c>
      <c r="W41" s="58">
        <f t="shared" si="3"/>
        <v>30264155</v>
      </c>
      <c r="X41" s="58">
        <f t="shared" si="3"/>
        <v>23426816</v>
      </c>
      <c r="Y41" s="58">
        <f t="shared" si="3"/>
        <v>6837339</v>
      </c>
      <c r="Z41" s="59">
        <f>+IF(X41&lt;&gt;0,+(Y41/X41)*100,0)</f>
        <v>29.185950835145501</v>
      </c>
      <c r="AA41" s="56">
        <f>SUM(AA37:AA40)</f>
        <v>23426816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-13141022</v>
      </c>
      <c r="D43" s="64">
        <f>+D41-D42</f>
        <v>0</v>
      </c>
      <c r="E43" s="65">
        <f t="shared" si="4"/>
        <v>36252198</v>
      </c>
      <c r="F43" s="66">
        <f t="shared" si="4"/>
        <v>23426816</v>
      </c>
      <c r="G43" s="66">
        <f t="shared" si="4"/>
        <v>-2976470</v>
      </c>
      <c r="H43" s="66">
        <f t="shared" si="4"/>
        <v>3975963</v>
      </c>
      <c r="I43" s="66">
        <f t="shared" si="4"/>
        <v>4024041</v>
      </c>
      <c r="J43" s="66">
        <f t="shared" si="4"/>
        <v>5023534</v>
      </c>
      <c r="K43" s="66">
        <f t="shared" si="4"/>
        <v>3897173</v>
      </c>
      <c r="L43" s="66">
        <f t="shared" si="4"/>
        <v>4022979</v>
      </c>
      <c r="M43" s="66">
        <f t="shared" si="4"/>
        <v>3679622</v>
      </c>
      <c r="N43" s="66">
        <f t="shared" si="4"/>
        <v>11599774</v>
      </c>
      <c r="O43" s="66">
        <f t="shared" si="4"/>
        <v>-3221444</v>
      </c>
      <c r="P43" s="66">
        <f t="shared" si="4"/>
        <v>3984524</v>
      </c>
      <c r="Q43" s="66">
        <f t="shared" si="4"/>
        <v>1876859</v>
      </c>
      <c r="R43" s="66">
        <f t="shared" si="4"/>
        <v>2639939</v>
      </c>
      <c r="S43" s="66">
        <f t="shared" si="4"/>
        <v>2982473</v>
      </c>
      <c r="T43" s="66">
        <f t="shared" si="4"/>
        <v>3959912</v>
      </c>
      <c r="U43" s="66">
        <f t="shared" si="4"/>
        <v>4058523</v>
      </c>
      <c r="V43" s="66">
        <f t="shared" si="4"/>
        <v>11000908</v>
      </c>
      <c r="W43" s="66">
        <f t="shared" si="4"/>
        <v>30264155</v>
      </c>
      <c r="X43" s="66">
        <f t="shared" si="4"/>
        <v>23426816</v>
      </c>
      <c r="Y43" s="66">
        <f t="shared" si="4"/>
        <v>6837339</v>
      </c>
      <c r="Z43" s="67">
        <f>+IF(X43&lt;&gt;0,+(Y43/X43)*100,0)</f>
        <v>29.185950835145501</v>
      </c>
      <c r="AA43" s="64">
        <f>+AA41-AA42</f>
        <v>23426816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-13141022</v>
      </c>
      <c r="D45" s="56">
        <f>SUM(D43:D44)</f>
        <v>0</v>
      </c>
      <c r="E45" s="57">
        <f t="shared" si="5"/>
        <v>36252198</v>
      </c>
      <c r="F45" s="58">
        <f t="shared" si="5"/>
        <v>23426816</v>
      </c>
      <c r="G45" s="58">
        <f t="shared" si="5"/>
        <v>-2976470</v>
      </c>
      <c r="H45" s="58">
        <f t="shared" si="5"/>
        <v>3975963</v>
      </c>
      <c r="I45" s="58">
        <f t="shared" si="5"/>
        <v>4024041</v>
      </c>
      <c r="J45" s="58">
        <f t="shared" si="5"/>
        <v>5023534</v>
      </c>
      <c r="K45" s="58">
        <f t="shared" si="5"/>
        <v>3897173</v>
      </c>
      <c r="L45" s="58">
        <f t="shared" si="5"/>
        <v>4022979</v>
      </c>
      <c r="M45" s="58">
        <f t="shared" si="5"/>
        <v>3679622</v>
      </c>
      <c r="N45" s="58">
        <f t="shared" si="5"/>
        <v>11599774</v>
      </c>
      <c r="O45" s="58">
        <f t="shared" si="5"/>
        <v>-3221444</v>
      </c>
      <c r="P45" s="58">
        <f t="shared" si="5"/>
        <v>3984524</v>
      </c>
      <c r="Q45" s="58">
        <f t="shared" si="5"/>
        <v>1876859</v>
      </c>
      <c r="R45" s="58">
        <f t="shared" si="5"/>
        <v>2639939</v>
      </c>
      <c r="S45" s="58">
        <f t="shared" si="5"/>
        <v>2982473</v>
      </c>
      <c r="T45" s="58">
        <f t="shared" si="5"/>
        <v>3959912</v>
      </c>
      <c r="U45" s="58">
        <f t="shared" si="5"/>
        <v>4058523</v>
      </c>
      <c r="V45" s="58">
        <f t="shared" si="5"/>
        <v>11000908</v>
      </c>
      <c r="W45" s="58">
        <f t="shared" si="5"/>
        <v>30264155</v>
      </c>
      <c r="X45" s="58">
        <f t="shared" si="5"/>
        <v>23426816</v>
      </c>
      <c r="Y45" s="58">
        <f t="shared" si="5"/>
        <v>6837339</v>
      </c>
      <c r="Z45" s="59">
        <f>+IF(X45&lt;&gt;0,+(Y45/X45)*100,0)</f>
        <v>29.185950835145501</v>
      </c>
      <c r="AA45" s="56">
        <f>SUM(AA43:AA44)</f>
        <v>23426816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-13141022</v>
      </c>
      <c r="D47" s="71">
        <f>SUM(D45:D46)</f>
        <v>0</v>
      </c>
      <c r="E47" s="72">
        <f t="shared" si="6"/>
        <v>36252198</v>
      </c>
      <c r="F47" s="73">
        <f t="shared" si="6"/>
        <v>23426816</v>
      </c>
      <c r="G47" s="73">
        <f t="shared" si="6"/>
        <v>-2976470</v>
      </c>
      <c r="H47" s="74">
        <f t="shared" si="6"/>
        <v>3975963</v>
      </c>
      <c r="I47" s="74">
        <f t="shared" si="6"/>
        <v>4024041</v>
      </c>
      <c r="J47" s="74">
        <f t="shared" si="6"/>
        <v>5023534</v>
      </c>
      <c r="K47" s="74">
        <f t="shared" si="6"/>
        <v>3897173</v>
      </c>
      <c r="L47" s="74">
        <f t="shared" si="6"/>
        <v>4022979</v>
      </c>
      <c r="M47" s="73">
        <f t="shared" si="6"/>
        <v>3679622</v>
      </c>
      <c r="N47" s="73">
        <f t="shared" si="6"/>
        <v>11599774</v>
      </c>
      <c r="O47" s="74">
        <f t="shared" si="6"/>
        <v>-3221444</v>
      </c>
      <c r="P47" s="74">
        <f t="shared" si="6"/>
        <v>3984524</v>
      </c>
      <c r="Q47" s="74">
        <f t="shared" si="6"/>
        <v>1876859</v>
      </c>
      <c r="R47" s="74">
        <f t="shared" si="6"/>
        <v>2639939</v>
      </c>
      <c r="S47" s="74">
        <f t="shared" si="6"/>
        <v>2982473</v>
      </c>
      <c r="T47" s="73">
        <f t="shared" si="6"/>
        <v>3959912</v>
      </c>
      <c r="U47" s="73">
        <f t="shared" si="6"/>
        <v>4058523</v>
      </c>
      <c r="V47" s="74">
        <f t="shared" si="6"/>
        <v>11000908</v>
      </c>
      <c r="W47" s="74">
        <f t="shared" si="6"/>
        <v>30264155</v>
      </c>
      <c r="X47" s="74">
        <f t="shared" si="6"/>
        <v>23426816</v>
      </c>
      <c r="Y47" s="74">
        <f t="shared" si="6"/>
        <v>6837339</v>
      </c>
      <c r="Z47" s="75">
        <f>+IF(X47&lt;&gt;0,+(Y47/X47)*100,0)</f>
        <v>29.185950835145501</v>
      </c>
      <c r="AA47" s="76">
        <f>SUM(AA45:AA46)</f>
        <v>23426816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25144129</v>
      </c>
      <c r="D8" s="6"/>
      <c r="E8" s="7">
        <v>36707928</v>
      </c>
      <c r="F8" s="8">
        <v>26732929</v>
      </c>
      <c r="G8" s="8">
        <v>2178111</v>
      </c>
      <c r="H8" s="8">
        <v>2196230</v>
      </c>
      <c r="I8" s="8">
        <v>2173164</v>
      </c>
      <c r="J8" s="8">
        <v>6547505</v>
      </c>
      <c r="K8" s="8">
        <v>2163165</v>
      </c>
      <c r="L8" s="8">
        <v>2149308</v>
      </c>
      <c r="M8" s="8">
        <v>2116408</v>
      </c>
      <c r="N8" s="8">
        <v>6428881</v>
      </c>
      <c r="O8" s="8">
        <v>2472960</v>
      </c>
      <c r="P8" s="8">
        <v>2101873</v>
      </c>
      <c r="Q8" s="8">
        <v>1781882</v>
      </c>
      <c r="R8" s="8">
        <v>6356715</v>
      </c>
      <c r="S8" s="8">
        <v>2163356</v>
      </c>
      <c r="T8" s="8">
        <v>2129307</v>
      </c>
      <c r="U8" s="8">
        <v>2112267</v>
      </c>
      <c r="V8" s="8">
        <v>6404930</v>
      </c>
      <c r="W8" s="8">
        <v>25738031</v>
      </c>
      <c r="X8" s="8">
        <v>26732929</v>
      </c>
      <c r="Y8" s="8">
        <v>-994898</v>
      </c>
      <c r="Z8" s="2">
        <v>-3.7216198793630131</v>
      </c>
      <c r="AA8" s="6">
        <v>26732929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8578095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310990</v>
      </c>
      <c r="H15" s="8">
        <v>327669</v>
      </c>
      <c r="I15" s="8">
        <v>256576</v>
      </c>
      <c r="J15" s="8">
        <v>895235</v>
      </c>
      <c r="K15" s="8">
        <v>261727</v>
      </c>
      <c r="L15" s="8">
        <v>321999</v>
      </c>
      <c r="M15" s="8">
        <v>210898</v>
      </c>
      <c r="N15" s="8">
        <v>794624</v>
      </c>
      <c r="O15" s="8">
        <v>350152</v>
      </c>
      <c r="P15" s="8">
        <v>314530</v>
      </c>
      <c r="Q15" s="8">
        <v>114903</v>
      </c>
      <c r="R15" s="8">
        <v>779585</v>
      </c>
      <c r="S15" s="8">
        <v>322405</v>
      </c>
      <c r="T15" s="8">
        <v>321485</v>
      </c>
      <c r="U15" s="8">
        <v>133499</v>
      </c>
      <c r="V15" s="8">
        <v>777389</v>
      </c>
      <c r="W15" s="8">
        <v>3246833</v>
      </c>
      <c r="X15" s="8"/>
      <c r="Y15" s="8">
        <v>3246833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>
        <v>6268452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6268452</v>
      </c>
      <c r="Y18" s="8">
        <v>-6268452</v>
      </c>
      <c r="Z18" s="2">
        <v>-100</v>
      </c>
      <c r="AA18" s="6">
        <v>6268452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>
        <v>8468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8468</v>
      </c>
      <c r="Y19" s="26">
        <v>-8468</v>
      </c>
      <c r="Z19" s="27">
        <v>-100</v>
      </c>
      <c r="AA19" s="28">
        <v>8468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33722224</v>
      </c>
      <c r="D21" s="33">
        <f t="shared" si="0"/>
        <v>0</v>
      </c>
      <c r="E21" s="34">
        <f t="shared" si="0"/>
        <v>36707928</v>
      </c>
      <c r="F21" s="35">
        <f t="shared" si="0"/>
        <v>33009849</v>
      </c>
      <c r="G21" s="35">
        <f t="shared" si="0"/>
        <v>2489101</v>
      </c>
      <c r="H21" s="35">
        <f t="shared" si="0"/>
        <v>2523899</v>
      </c>
      <c r="I21" s="35">
        <f t="shared" si="0"/>
        <v>2429740</v>
      </c>
      <c r="J21" s="35">
        <f t="shared" si="0"/>
        <v>7442740</v>
      </c>
      <c r="K21" s="35">
        <f t="shared" si="0"/>
        <v>2424892</v>
      </c>
      <c r="L21" s="35">
        <f t="shared" si="0"/>
        <v>2471307</v>
      </c>
      <c r="M21" s="35">
        <f t="shared" si="0"/>
        <v>2327306</v>
      </c>
      <c r="N21" s="35">
        <f t="shared" si="0"/>
        <v>7223505</v>
      </c>
      <c r="O21" s="35">
        <f t="shared" si="0"/>
        <v>2823112</v>
      </c>
      <c r="P21" s="35">
        <f t="shared" si="0"/>
        <v>2416403</v>
      </c>
      <c r="Q21" s="35">
        <f t="shared" si="0"/>
        <v>1896785</v>
      </c>
      <c r="R21" s="35">
        <f t="shared" si="0"/>
        <v>7136300</v>
      </c>
      <c r="S21" s="35">
        <f t="shared" si="0"/>
        <v>2485761</v>
      </c>
      <c r="T21" s="35">
        <f t="shared" si="0"/>
        <v>2450792</v>
      </c>
      <c r="U21" s="35">
        <f t="shared" si="0"/>
        <v>2245766</v>
      </c>
      <c r="V21" s="35">
        <f t="shared" si="0"/>
        <v>7182319</v>
      </c>
      <c r="W21" s="35">
        <f t="shared" si="0"/>
        <v>28984864</v>
      </c>
      <c r="X21" s="35">
        <f t="shared" si="0"/>
        <v>33009849</v>
      </c>
      <c r="Y21" s="35">
        <f t="shared" si="0"/>
        <v>-4024985</v>
      </c>
      <c r="Z21" s="36">
        <f>+IF(X21&lt;&gt;0,+(Y21/X21)*100,0)</f>
        <v>-12.193285101061807</v>
      </c>
      <c r="AA21" s="33">
        <f>SUM(AA5:AA20)</f>
        <v>33009849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10273331</v>
      </c>
      <c r="D24" s="6"/>
      <c r="E24" s="7"/>
      <c r="F24" s="8">
        <v>11296295</v>
      </c>
      <c r="G24" s="8"/>
      <c r="H24" s="8">
        <v>1565190</v>
      </c>
      <c r="I24" s="8">
        <v>922007</v>
      </c>
      <c r="J24" s="8">
        <v>2487197</v>
      </c>
      <c r="K24" s="8">
        <v>988061</v>
      </c>
      <c r="L24" s="8">
        <v>941145</v>
      </c>
      <c r="M24" s="8"/>
      <c r="N24" s="8">
        <v>1929206</v>
      </c>
      <c r="O24" s="8">
        <v>1027518</v>
      </c>
      <c r="P24" s="8">
        <v>958524</v>
      </c>
      <c r="Q24" s="8"/>
      <c r="R24" s="8">
        <v>1986042</v>
      </c>
      <c r="S24" s="8">
        <v>6290767</v>
      </c>
      <c r="T24" s="8"/>
      <c r="U24" s="8">
        <v>1959752</v>
      </c>
      <c r="V24" s="8">
        <v>8250519</v>
      </c>
      <c r="W24" s="8">
        <v>14652964</v>
      </c>
      <c r="X24" s="8">
        <v>11296295</v>
      </c>
      <c r="Y24" s="8">
        <v>3356669</v>
      </c>
      <c r="Z24" s="2">
        <v>29.714778163990935</v>
      </c>
      <c r="AA24" s="6">
        <v>11296295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24271365</v>
      </c>
      <c r="D26" s="6"/>
      <c r="E26" s="7"/>
      <c r="F26" s="8">
        <v>9587996</v>
      </c>
      <c r="G26" s="8">
        <v>143753</v>
      </c>
      <c r="H26" s="8">
        <v>16828</v>
      </c>
      <c r="I26" s="8">
        <v>741208</v>
      </c>
      <c r="J26" s="8">
        <v>901789</v>
      </c>
      <c r="K26" s="8">
        <v>744769</v>
      </c>
      <c r="L26" s="8">
        <v>74725</v>
      </c>
      <c r="M26" s="8">
        <v>1102347</v>
      </c>
      <c r="N26" s="8">
        <v>1921841</v>
      </c>
      <c r="O26" s="8">
        <v>9623</v>
      </c>
      <c r="P26" s="8">
        <v>8134</v>
      </c>
      <c r="Q26" s="8">
        <v>1554103</v>
      </c>
      <c r="R26" s="8">
        <v>1571860</v>
      </c>
      <c r="S26" s="8">
        <v>24112</v>
      </c>
      <c r="T26" s="8">
        <v>9611</v>
      </c>
      <c r="U26" s="8">
        <v>1698844</v>
      </c>
      <c r="V26" s="8">
        <v>1732567</v>
      </c>
      <c r="W26" s="8">
        <v>6128057</v>
      </c>
      <c r="X26" s="8">
        <v>9587996</v>
      </c>
      <c r="Y26" s="8">
        <v>-3459939</v>
      </c>
      <c r="Z26" s="2">
        <v>-36.086153978370454</v>
      </c>
      <c r="AA26" s="6">
        <v>9587996</v>
      </c>
    </row>
    <row r="27" spans="1:27" x14ac:dyDescent="0.25">
      <c r="A27" s="25" t="s">
        <v>53</v>
      </c>
      <c r="B27" s="24" t="s">
        <v>32</v>
      </c>
      <c r="C27" s="6">
        <v>5627459</v>
      </c>
      <c r="D27" s="6"/>
      <c r="E27" s="7"/>
      <c r="F27" s="8">
        <v>6753504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6753504</v>
      </c>
      <c r="Y27" s="8">
        <v>-6753504</v>
      </c>
      <c r="Z27" s="2">
        <v>-100</v>
      </c>
      <c r="AA27" s="6">
        <v>6753504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2222236</v>
      </c>
      <c r="D30" s="6"/>
      <c r="E30" s="7"/>
      <c r="F30" s="8">
        <v>2923753</v>
      </c>
      <c r="G30" s="8"/>
      <c r="H30" s="8"/>
      <c r="I30" s="8"/>
      <c r="J30" s="8"/>
      <c r="K30" s="8"/>
      <c r="L30" s="8"/>
      <c r="M30" s="8"/>
      <c r="N30" s="8"/>
      <c r="O30" s="8">
        <v>2228377</v>
      </c>
      <c r="P30" s="8"/>
      <c r="Q30" s="8">
        <v>28106</v>
      </c>
      <c r="R30" s="8">
        <v>2256483</v>
      </c>
      <c r="S30" s="8">
        <v>808747</v>
      </c>
      <c r="T30" s="8">
        <v>117473</v>
      </c>
      <c r="U30" s="8">
        <v>1665068</v>
      </c>
      <c r="V30" s="8">
        <v>2591288</v>
      </c>
      <c r="W30" s="8">
        <v>4847771</v>
      </c>
      <c r="X30" s="8">
        <v>2923753</v>
      </c>
      <c r="Y30" s="8">
        <v>1924018</v>
      </c>
      <c r="Z30" s="2">
        <v>65.806448082310638</v>
      </c>
      <c r="AA30" s="6">
        <v>2923753</v>
      </c>
    </row>
    <row r="31" spans="1:27" x14ac:dyDescent="0.25">
      <c r="A31" s="25" t="s">
        <v>57</v>
      </c>
      <c r="B31" s="24" t="s">
        <v>32</v>
      </c>
      <c r="C31" s="6">
        <v>1441704</v>
      </c>
      <c r="D31" s="6"/>
      <c r="E31" s="7"/>
      <c r="F31" s="8">
        <v>440567</v>
      </c>
      <c r="G31" s="8"/>
      <c r="H31" s="8">
        <v>359260</v>
      </c>
      <c r="I31" s="8">
        <v>611225</v>
      </c>
      <c r="J31" s="8">
        <v>970485</v>
      </c>
      <c r="K31" s="8">
        <v>239476</v>
      </c>
      <c r="L31" s="8">
        <v>283590</v>
      </c>
      <c r="M31" s="8">
        <v>219200</v>
      </c>
      <c r="N31" s="8">
        <v>742266</v>
      </c>
      <c r="O31" s="8">
        <v>-1427791</v>
      </c>
      <c r="P31" s="8">
        <v>109600</v>
      </c>
      <c r="Q31" s="8">
        <v>424040</v>
      </c>
      <c r="R31" s="8">
        <v>-894151</v>
      </c>
      <c r="S31" s="8">
        <v>270000</v>
      </c>
      <c r="T31" s="8">
        <v>414329</v>
      </c>
      <c r="U31" s="8">
        <v>1216076</v>
      </c>
      <c r="V31" s="8">
        <v>1900405</v>
      </c>
      <c r="W31" s="8">
        <v>2719005</v>
      </c>
      <c r="X31" s="8">
        <v>440567</v>
      </c>
      <c r="Y31" s="8">
        <v>2278438</v>
      </c>
      <c r="Z31" s="2">
        <v>517.16038650193957</v>
      </c>
      <c r="AA31" s="6">
        <v>440567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1075990</v>
      </c>
      <c r="D33" s="6"/>
      <c r="E33" s="7"/>
      <c r="F33" s="8">
        <v>951130</v>
      </c>
      <c r="G33" s="8"/>
      <c r="H33" s="8">
        <v>12872</v>
      </c>
      <c r="I33" s="8">
        <v>7657</v>
      </c>
      <c r="J33" s="8">
        <v>20529</v>
      </c>
      <c r="K33" s="8">
        <v>8008</v>
      </c>
      <c r="L33" s="8">
        <v>905766</v>
      </c>
      <c r="M33" s="8"/>
      <c r="N33" s="8">
        <v>913774</v>
      </c>
      <c r="O33" s="8">
        <v>490037</v>
      </c>
      <c r="P33" s="8">
        <v>21767</v>
      </c>
      <c r="Q33" s="8">
        <v>8302</v>
      </c>
      <c r="R33" s="8">
        <v>520106</v>
      </c>
      <c r="S33" s="8">
        <v>58236</v>
      </c>
      <c r="T33" s="8">
        <v>5136</v>
      </c>
      <c r="U33" s="8">
        <v>20999</v>
      </c>
      <c r="V33" s="8">
        <v>84371</v>
      </c>
      <c r="W33" s="8">
        <v>1538780</v>
      </c>
      <c r="X33" s="8">
        <v>951130</v>
      </c>
      <c r="Y33" s="8">
        <v>587650</v>
      </c>
      <c r="Z33" s="2">
        <v>61.784403814410226</v>
      </c>
      <c r="AA33" s="6">
        <v>951130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44912085</v>
      </c>
      <c r="D35" s="33">
        <f>SUM(D24:D34)</f>
        <v>0</v>
      </c>
      <c r="E35" s="34">
        <f t="shared" si="1"/>
        <v>0</v>
      </c>
      <c r="F35" s="35">
        <f t="shared" si="1"/>
        <v>31953245</v>
      </c>
      <c r="G35" s="35">
        <f t="shared" si="1"/>
        <v>143753</v>
      </c>
      <c r="H35" s="35">
        <f t="shared" si="1"/>
        <v>1954150</v>
      </c>
      <c r="I35" s="35">
        <f t="shared" si="1"/>
        <v>2282097</v>
      </c>
      <c r="J35" s="35">
        <f t="shared" si="1"/>
        <v>4380000</v>
      </c>
      <c r="K35" s="35">
        <f t="shared" si="1"/>
        <v>1980314</v>
      </c>
      <c r="L35" s="35">
        <f t="shared" si="1"/>
        <v>2205226</v>
      </c>
      <c r="M35" s="35">
        <f t="shared" si="1"/>
        <v>1321547</v>
      </c>
      <c r="N35" s="35">
        <f t="shared" si="1"/>
        <v>5507087</v>
      </c>
      <c r="O35" s="35">
        <f t="shared" si="1"/>
        <v>2327764</v>
      </c>
      <c r="P35" s="35">
        <f t="shared" si="1"/>
        <v>1098025</v>
      </c>
      <c r="Q35" s="35">
        <f t="shared" si="1"/>
        <v>2014551</v>
      </c>
      <c r="R35" s="35">
        <f t="shared" si="1"/>
        <v>5440340</v>
      </c>
      <c r="S35" s="35">
        <f t="shared" si="1"/>
        <v>7451862</v>
      </c>
      <c r="T35" s="35">
        <f t="shared" si="1"/>
        <v>546549</v>
      </c>
      <c r="U35" s="35">
        <f t="shared" si="1"/>
        <v>6560739</v>
      </c>
      <c r="V35" s="35">
        <f t="shared" si="1"/>
        <v>14559150</v>
      </c>
      <c r="W35" s="35">
        <f t="shared" si="1"/>
        <v>29886577</v>
      </c>
      <c r="X35" s="35">
        <f t="shared" si="1"/>
        <v>31953245</v>
      </c>
      <c r="Y35" s="35">
        <f t="shared" si="1"/>
        <v>-2066668</v>
      </c>
      <c r="Z35" s="36">
        <f>+IF(X35&lt;&gt;0,+(Y35/X35)*100,0)</f>
        <v>-6.4677875439568027</v>
      </c>
      <c r="AA35" s="33">
        <f>SUM(AA24:AA34)</f>
        <v>31953245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-11189861</v>
      </c>
      <c r="D37" s="46">
        <f>+D21-D35</f>
        <v>0</v>
      </c>
      <c r="E37" s="47">
        <f t="shared" si="2"/>
        <v>36707928</v>
      </c>
      <c r="F37" s="48">
        <f t="shared" si="2"/>
        <v>1056604</v>
      </c>
      <c r="G37" s="48">
        <f t="shared" si="2"/>
        <v>2345348</v>
      </c>
      <c r="H37" s="48">
        <f t="shared" si="2"/>
        <v>569749</v>
      </c>
      <c r="I37" s="48">
        <f t="shared" si="2"/>
        <v>147643</v>
      </c>
      <c r="J37" s="48">
        <f t="shared" si="2"/>
        <v>3062740</v>
      </c>
      <c r="K37" s="48">
        <f t="shared" si="2"/>
        <v>444578</v>
      </c>
      <c r="L37" s="48">
        <f t="shared" si="2"/>
        <v>266081</v>
      </c>
      <c r="M37" s="48">
        <f t="shared" si="2"/>
        <v>1005759</v>
      </c>
      <c r="N37" s="48">
        <f t="shared" si="2"/>
        <v>1716418</v>
      </c>
      <c r="O37" s="48">
        <f t="shared" si="2"/>
        <v>495348</v>
      </c>
      <c r="P37" s="48">
        <f t="shared" si="2"/>
        <v>1318378</v>
      </c>
      <c r="Q37" s="48">
        <f t="shared" si="2"/>
        <v>-117766</v>
      </c>
      <c r="R37" s="48">
        <f t="shared" si="2"/>
        <v>1695960</v>
      </c>
      <c r="S37" s="48">
        <f t="shared" si="2"/>
        <v>-4966101</v>
      </c>
      <c r="T37" s="48">
        <f t="shared" si="2"/>
        <v>1904243</v>
      </c>
      <c r="U37" s="48">
        <f t="shared" si="2"/>
        <v>-4314973</v>
      </c>
      <c r="V37" s="48">
        <f t="shared" si="2"/>
        <v>-7376831</v>
      </c>
      <c r="W37" s="48">
        <f t="shared" si="2"/>
        <v>-901713</v>
      </c>
      <c r="X37" s="48">
        <f>IF(F21=F35,0,X21-X35)</f>
        <v>1056604</v>
      </c>
      <c r="Y37" s="48">
        <f t="shared" si="2"/>
        <v>-1958317</v>
      </c>
      <c r="Z37" s="49">
        <f>+IF(X37&lt;&gt;0,+(Y37/X37)*100,0)</f>
        <v>-185.34067635556934</v>
      </c>
      <c r="AA37" s="46">
        <f>+AA21-AA35</f>
        <v>1056604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11153717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11153717</v>
      </c>
      <c r="Y38" s="8">
        <v>-11153717</v>
      </c>
      <c r="Z38" s="2">
        <v>-100</v>
      </c>
      <c r="AA38" s="6">
        <v>11153717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-11189861</v>
      </c>
      <c r="D41" s="56">
        <f>SUM(D37:D40)</f>
        <v>0</v>
      </c>
      <c r="E41" s="57">
        <f t="shared" si="3"/>
        <v>36707928</v>
      </c>
      <c r="F41" s="58">
        <f t="shared" si="3"/>
        <v>12210321</v>
      </c>
      <c r="G41" s="58">
        <f t="shared" si="3"/>
        <v>2345348</v>
      </c>
      <c r="H41" s="58">
        <f t="shared" si="3"/>
        <v>569749</v>
      </c>
      <c r="I41" s="58">
        <f t="shared" si="3"/>
        <v>147643</v>
      </c>
      <c r="J41" s="58">
        <f t="shared" si="3"/>
        <v>3062740</v>
      </c>
      <c r="K41" s="58">
        <f t="shared" si="3"/>
        <v>444578</v>
      </c>
      <c r="L41" s="58">
        <f t="shared" si="3"/>
        <v>266081</v>
      </c>
      <c r="M41" s="58">
        <f t="shared" si="3"/>
        <v>1005759</v>
      </c>
      <c r="N41" s="58">
        <f t="shared" si="3"/>
        <v>1716418</v>
      </c>
      <c r="O41" s="58">
        <f t="shared" si="3"/>
        <v>495348</v>
      </c>
      <c r="P41" s="58">
        <f t="shared" si="3"/>
        <v>1318378</v>
      </c>
      <c r="Q41" s="58">
        <f t="shared" si="3"/>
        <v>-117766</v>
      </c>
      <c r="R41" s="58">
        <f t="shared" si="3"/>
        <v>1695960</v>
      </c>
      <c r="S41" s="58">
        <f t="shared" si="3"/>
        <v>-4966101</v>
      </c>
      <c r="T41" s="58">
        <f t="shared" si="3"/>
        <v>1904243</v>
      </c>
      <c r="U41" s="58">
        <f t="shared" si="3"/>
        <v>-4314973</v>
      </c>
      <c r="V41" s="58">
        <f t="shared" si="3"/>
        <v>-7376831</v>
      </c>
      <c r="W41" s="58">
        <f t="shared" si="3"/>
        <v>-901713</v>
      </c>
      <c r="X41" s="58">
        <f t="shared" si="3"/>
        <v>12210321</v>
      </c>
      <c r="Y41" s="58">
        <f t="shared" si="3"/>
        <v>-13112034</v>
      </c>
      <c r="Z41" s="59">
        <f>+IF(X41&lt;&gt;0,+(Y41/X41)*100,0)</f>
        <v>-107.3848427080664</v>
      </c>
      <c r="AA41" s="56">
        <f>SUM(AA37:AA40)</f>
        <v>12210321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-11189861</v>
      </c>
      <c r="D43" s="64">
        <f>+D41-D42</f>
        <v>0</v>
      </c>
      <c r="E43" s="65">
        <f t="shared" si="4"/>
        <v>36707928</v>
      </c>
      <c r="F43" s="66">
        <f t="shared" si="4"/>
        <v>12210321</v>
      </c>
      <c r="G43" s="66">
        <f t="shared" si="4"/>
        <v>2345348</v>
      </c>
      <c r="H43" s="66">
        <f t="shared" si="4"/>
        <v>569749</v>
      </c>
      <c r="I43" s="66">
        <f t="shared" si="4"/>
        <v>147643</v>
      </c>
      <c r="J43" s="66">
        <f t="shared" si="4"/>
        <v>3062740</v>
      </c>
      <c r="K43" s="66">
        <f t="shared" si="4"/>
        <v>444578</v>
      </c>
      <c r="L43" s="66">
        <f t="shared" si="4"/>
        <v>266081</v>
      </c>
      <c r="M43" s="66">
        <f t="shared" si="4"/>
        <v>1005759</v>
      </c>
      <c r="N43" s="66">
        <f t="shared" si="4"/>
        <v>1716418</v>
      </c>
      <c r="O43" s="66">
        <f t="shared" si="4"/>
        <v>495348</v>
      </c>
      <c r="P43" s="66">
        <f t="shared" si="4"/>
        <v>1318378</v>
      </c>
      <c r="Q43" s="66">
        <f t="shared" si="4"/>
        <v>-117766</v>
      </c>
      <c r="R43" s="66">
        <f t="shared" si="4"/>
        <v>1695960</v>
      </c>
      <c r="S43" s="66">
        <f t="shared" si="4"/>
        <v>-4966101</v>
      </c>
      <c r="T43" s="66">
        <f t="shared" si="4"/>
        <v>1904243</v>
      </c>
      <c r="U43" s="66">
        <f t="shared" si="4"/>
        <v>-4314973</v>
      </c>
      <c r="V43" s="66">
        <f t="shared" si="4"/>
        <v>-7376831</v>
      </c>
      <c r="W43" s="66">
        <f t="shared" si="4"/>
        <v>-901713</v>
      </c>
      <c r="X43" s="66">
        <f t="shared" si="4"/>
        <v>12210321</v>
      </c>
      <c r="Y43" s="66">
        <f t="shared" si="4"/>
        <v>-13112034</v>
      </c>
      <c r="Z43" s="67">
        <f>+IF(X43&lt;&gt;0,+(Y43/X43)*100,0)</f>
        <v>-107.3848427080664</v>
      </c>
      <c r="AA43" s="64">
        <f>+AA41-AA42</f>
        <v>12210321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-11189861</v>
      </c>
      <c r="D45" s="56">
        <f>SUM(D43:D44)</f>
        <v>0</v>
      </c>
      <c r="E45" s="57">
        <f t="shared" si="5"/>
        <v>36707928</v>
      </c>
      <c r="F45" s="58">
        <f t="shared" si="5"/>
        <v>12210321</v>
      </c>
      <c r="G45" s="58">
        <f t="shared" si="5"/>
        <v>2345348</v>
      </c>
      <c r="H45" s="58">
        <f t="shared" si="5"/>
        <v>569749</v>
      </c>
      <c r="I45" s="58">
        <f t="shared" si="5"/>
        <v>147643</v>
      </c>
      <c r="J45" s="58">
        <f t="shared" si="5"/>
        <v>3062740</v>
      </c>
      <c r="K45" s="58">
        <f t="shared" si="5"/>
        <v>444578</v>
      </c>
      <c r="L45" s="58">
        <f t="shared" si="5"/>
        <v>266081</v>
      </c>
      <c r="M45" s="58">
        <f t="shared" si="5"/>
        <v>1005759</v>
      </c>
      <c r="N45" s="58">
        <f t="shared" si="5"/>
        <v>1716418</v>
      </c>
      <c r="O45" s="58">
        <f t="shared" si="5"/>
        <v>495348</v>
      </c>
      <c r="P45" s="58">
        <f t="shared" si="5"/>
        <v>1318378</v>
      </c>
      <c r="Q45" s="58">
        <f t="shared" si="5"/>
        <v>-117766</v>
      </c>
      <c r="R45" s="58">
        <f t="shared" si="5"/>
        <v>1695960</v>
      </c>
      <c r="S45" s="58">
        <f t="shared" si="5"/>
        <v>-4966101</v>
      </c>
      <c r="T45" s="58">
        <f t="shared" si="5"/>
        <v>1904243</v>
      </c>
      <c r="U45" s="58">
        <f t="shared" si="5"/>
        <v>-4314973</v>
      </c>
      <c r="V45" s="58">
        <f t="shared" si="5"/>
        <v>-7376831</v>
      </c>
      <c r="W45" s="58">
        <f t="shared" si="5"/>
        <v>-901713</v>
      </c>
      <c r="X45" s="58">
        <f t="shared" si="5"/>
        <v>12210321</v>
      </c>
      <c r="Y45" s="58">
        <f t="shared" si="5"/>
        <v>-13112034</v>
      </c>
      <c r="Z45" s="59">
        <f>+IF(X45&lt;&gt;0,+(Y45/X45)*100,0)</f>
        <v>-107.3848427080664</v>
      </c>
      <c r="AA45" s="56">
        <f>SUM(AA43:AA44)</f>
        <v>12210321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-11189861</v>
      </c>
      <c r="D47" s="71">
        <f>SUM(D45:D46)</f>
        <v>0</v>
      </c>
      <c r="E47" s="72">
        <f t="shared" si="6"/>
        <v>36707928</v>
      </c>
      <c r="F47" s="73">
        <f t="shared" si="6"/>
        <v>12210321</v>
      </c>
      <c r="G47" s="73">
        <f t="shared" si="6"/>
        <v>2345348</v>
      </c>
      <c r="H47" s="74">
        <f t="shared" si="6"/>
        <v>569749</v>
      </c>
      <c r="I47" s="74">
        <f t="shared" si="6"/>
        <v>147643</v>
      </c>
      <c r="J47" s="74">
        <f t="shared" si="6"/>
        <v>3062740</v>
      </c>
      <c r="K47" s="74">
        <f t="shared" si="6"/>
        <v>444578</v>
      </c>
      <c r="L47" s="74">
        <f t="shared" si="6"/>
        <v>266081</v>
      </c>
      <c r="M47" s="73">
        <f t="shared" si="6"/>
        <v>1005759</v>
      </c>
      <c r="N47" s="73">
        <f t="shared" si="6"/>
        <v>1716418</v>
      </c>
      <c r="O47" s="74">
        <f t="shared" si="6"/>
        <v>495348</v>
      </c>
      <c r="P47" s="74">
        <f t="shared" si="6"/>
        <v>1318378</v>
      </c>
      <c r="Q47" s="74">
        <f t="shared" si="6"/>
        <v>-117766</v>
      </c>
      <c r="R47" s="74">
        <f t="shared" si="6"/>
        <v>1695960</v>
      </c>
      <c r="S47" s="74">
        <f t="shared" si="6"/>
        <v>-4966101</v>
      </c>
      <c r="T47" s="73">
        <f t="shared" si="6"/>
        <v>1904243</v>
      </c>
      <c r="U47" s="73">
        <f t="shared" si="6"/>
        <v>-4314973</v>
      </c>
      <c r="V47" s="74">
        <f t="shared" si="6"/>
        <v>-7376831</v>
      </c>
      <c r="W47" s="74">
        <f t="shared" si="6"/>
        <v>-901713</v>
      </c>
      <c r="X47" s="74">
        <f t="shared" si="6"/>
        <v>12210321</v>
      </c>
      <c r="Y47" s="74">
        <f t="shared" si="6"/>
        <v>-13112034</v>
      </c>
      <c r="Z47" s="75">
        <f>+IF(X47&lt;&gt;0,+(Y47/X47)*100,0)</f>
        <v>-107.3848427080664</v>
      </c>
      <c r="AA47" s="76">
        <f>SUM(AA45:AA46)</f>
        <v>12210321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42550772</v>
      </c>
      <c r="D8" s="6"/>
      <c r="E8" s="7">
        <v>56206348</v>
      </c>
      <c r="F8" s="8">
        <v>41724352</v>
      </c>
      <c r="G8" s="8">
        <v>3786566</v>
      </c>
      <c r="H8" s="8">
        <v>3775859</v>
      </c>
      <c r="I8" s="8">
        <v>3646731</v>
      </c>
      <c r="J8" s="8">
        <v>11209156</v>
      </c>
      <c r="K8" s="8">
        <v>3662731</v>
      </c>
      <c r="L8" s="8">
        <v>3566458</v>
      </c>
      <c r="M8" s="8">
        <v>3579939</v>
      </c>
      <c r="N8" s="8">
        <v>10809128</v>
      </c>
      <c r="O8" s="8">
        <v>3599244</v>
      </c>
      <c r="P8" s="8">
        <v>3576878</v>
      </c>
      <c r="Q8" s="8">
        <v>3587153</v>
      </c>
      <c r="R8" s="8">
        <v>10763275</v>
      </c>
      <c r="S8" s="8">
        <v>3479580</v>
      </c>
      <c r="T8" s="8">
        <v>3547983</v>
      </c>
      <c r="U8" s="8">
        <v>3557956</v>
      </c>
      <c r="V8" s="8">
        <v>10585519</v>
      </c>
      <c r="W8" s="8">
        <v>43367078</v>
      </c>
      <c r="X8" s="8">
        <v>41724352</v>
      </c>
      <c r="Y8" s="8">
        <v>1642726</v>
      </c>
      <c r="Z8" s="2">
        <v>3.9370917012683622</v>
      </c>
      <c r="AA8" s="6">
        <v>41724352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2944200</v>
      </c>
      <c r="D13" s="6"/>
      <c r="E13" s="7">
        <v>8083946</v>
      </c>
      <c r="F13" s="8">
        <v>4736202</v>
      </c>
      <c r="G13" s="8"/>
      <c r="H13" s="8"/>
      <c r="I13" s="8"/>
      <c r="J13" s="8"/>
      <c r="K13" s="8">
        <v>592025</v>
      </c>
      <c r="L13" s="8"/>
      <c r="M13" s="8"/>
      <c r="N13" s="8">
        <v>592025</v>
      </c>
      <c r="O13" s="8">
        <v>618506</v>
      </c>
      <c r="P13" s="8">
        <v>629194</v>
      </c>
      <c r="Q13" s="8">
        <v>634841</v>
      </c>
      <c r="R13" s="8">
        <v>1882541</v>
      </c>
      <c r="S13" s="8"/>
      <c r="T13" s="8">
        <v>654367</v>
      </c>
      <c r="U13" s="8"/>
      <c r="V13" s="8">
        <v>654367</v>
      </c>
      <c r="W13" s="8">
        <v>3128933</v>
      </c>
      <c r="X13" s="8">
        <v>4736202</v>
      </c>
      <c r="Y13" s="8">
        <v>-1607269</v>
      </c>
      <c r="Z13" s="2">
        <v>-33.935820304961659</v>
      </c>
      <c r="AA13" s="6">
        <v>4736202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45494972</v>
      </c>
      <c r="D21" s="33">
        <f t="shared" si="0"/>
        <v>0</v>
      </c>
      <c r="E21" s="34">
        <f t="shared" si="0"/>
        <v>64290294</v>
      </c>
      <c r="F21" s="35">
        <f t="shared" si="0"/>
        <v>46460554</v>
      </c>
      <c r="G21" s="35">
        <f t="shared" si="0"/>
        <v>3786566</v>
      </c>
      <c r="H21" s="35">
        <f t="shared" si="0"/>
        <v>3775859</v>
      </c>
      <c r="I21" s="35">
        <f t="shared" si="0"/>
        <v>3646731</v>
      </c>
      <c r="J21" s="35">
        <f t="shared" si="0"/>
        <v>11209156</v>
      </c>
      <c r="K21" s="35">
        <f t="shared" si="0"/>
        <v>4254756</v>
      </c>
      <c r="L21" s="35">
        <f t="shared" si="0"/>
        <v>3566458</v>
      </c>
      <c r="M21" s="35">
        <f t="shared" si="0"/>
        <v>3579939</v>
      </c>
      <c r="N21" s="35">
        <f t="shared" si="0"/>
        <v>11401153</v>
      </c>
      <c r="O21" s="35">
        <f t="shared" si="0"/>
        <v>4217750</v>
      </c>
      <c r="P21" s="35">
        <f t="shared" si="0"/>
        <v>4206072</v>
      </c>
      <c r="Q21" s="35">
        <f t="shared" si="0"/>
        <v>4221994</v>
      </c>
      <c r="R21" s="35">
        <f t="shared" si="0"/>
        <v>12645816</v>
      </c>
      <c r="S21" s="35">
        <f t="shared" si="0"/>
        <v>3479580</v>
      </c>
      <c r="T21" s="35">
        <f t="shared" si="0"/>
        <v>4202350</v>
      </c>
      <c r="U21" s="35">
        <f t="shared" si="0"/>
        <v>3557956</v>
      </c>
      <c r="V21" s="35">
        <f t="shared" si="0"/>
        <v>11239886</v>
      </c>
      <c r="W21" s="35">
        <f t="shared" si="0"/>
        <v>46496011</v>
      </c>
      <c r="X21" s="35">
        <f t="shared" si="0"/>
        <v>46460554</v>
      </c>
      <c r="Y21" s="35">
        <f t="shared" si="0"/>
        <v>35457</v>
      </c>
      <c r="Z21" s="36">
        <f>+IF(X21&lt;&gt;0,+(Y21/X21)*100,0)</f>
        <v>7.6316352146812538E-2</v>
      </c>
      <c r="AA21" s="33">
        <f>SUM(AA5:AA20)</f>
        <v>46460554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47424952</v>
      </c>
      <c r="D24" s="6"/>
      <c r="E24" s="7">
        <v>43384496</v>
      </c>
      <c r="F24" s="8">
        <v>43384496</v>
      </c>
      <c r="G24" s="8">
        <v>3751698</v>
      </c>
      <c r="H24" s="8">
        <v>4139334</v>
      </c>
      <c r="I24" s="8">
        <v>4218642</v>
      </c>
      <c r="J24" s="8">
        <v>12109674</v>
      </c>
      <c r="K24" s="8">
        <v>3768460</v>
      </c>
      <c r="L24" s="8">
        <v>3933567</v>
      </c>
      <c r="M24" s="8">
        <v>4318446</v>
      </c>
      <c r="N24" s="8">
        <v>12020473</v>
      </c>
      <c r="O24" s="8">
        <v>7802529</v>
      </c>
      <c r="P24" s="8">
        <v>4141804</v>
      </c>
      <c r="Q24" s="8">
        <v>4215279</v>
      </c>
      <c r="R24" s="8">
        <v>16159612</v>
      </c>
      <c r="S24" s="8">
        <v>4472245</v>
      </c>
      <c r="T24" s="8">
        <v>4758498</v>
      </c>
      <c r="U24" s="8">
        <v>4623769</v>
      </c>
      <c r="V24" s="8">
        <v>13854512</v>
      </c>
      <c r="W24" s="8">
        <v>54144271</v>
      </c>
      <c r="X24" s="8">
        <v>43384496</v>
      </c>
      <c r="Y24" s="8">
        <v>10759775</v>
      </c>
      <c r="Z24" s="2">
        <v>24.800968069330573</v>
      </c>
      <c r="AA24" s="6">
        <v>43384496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15704294</v>
      </c>
      <c r="D26" s="6"/>
      <c r="E26" s="7">
        <v>5000000</v>
      </c>
      <c r="F26" s="8">
        <v>357000</v>
      </c>
      <c r="G26" s="8"/>
      <c r="H26" s="8"/>
      <c r="I26" s="8"/>
      <c r="J26" s="8"/>
      <c r="K26" s="8">
        <v>118695</v>
      </c>
      <c r="L26" s="8">
        <v>76953</v>
      </c>
      <c r="M26" s="8">
        <v>137933</v>
      </c>
      <c r="N26" s="8">
        <v>333581</v>
      </c>
      <c r="O26" s="8">
        <v>3656</v>
      </c>
      <c r="P26" s="8">
        <v>16551</v>
      </c>
      <c r="Q26" s="8">
        <v>3197</v>
      </c>
      <c r="R26" s="8">
        <v>23404</v>
      </c>
      <c r="S26" s="8"/>
      <c r="T26" s="8"/>
      <c r="U26" s="8"/>
      <c r="V26" s="8"/>
      <c r="W26" s="8">
        <v>356985</v>
      </c>
      <c r="X26" s="8">
        <v>357000</v>
      </c>
      <c r="Y26" s="8">
        <v>-15</v>
      </c>
      <c r="Z26" s="2"/>
      <c r="AA26" s="6">
        <v>357000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430800</v>
      </c>
      <c r="D30" s="6"/>
      <c r="E30" s="7">
        <v>4217636</v>
      </c>
      <c r="F30" s="8">
        <v>2478849</v>
      </c>
      <c r="G30" s="8"/>
      <c r="H30" s="8"/>
      <c r="I30" s="8"/>
      <c r="J30" s="8"/>
      <c r="K30" s="8">
        <v>23839</v>
      </c>
      <c r="L30" s="8"/>
      <c r="M30" s="8">
        <v>29432</v>
      </c>
      <c r="N30" s="8">
        <v>53271</v>
      </c>
      <c r="O30" s="8">
        <v>25662</v>
      </c>
      <c r="P30" s="8">
        <v>5859</v>
      </c>
      <c r="Q30" s="8">
        <v>7499</v>
      </c>
      <c r="R30" s="8">
        <v>39020</v>
      </c>
      <c r="S30" s="8">
        <v>9153</v>
      </c>
      <c r="T30" s="8">
        <v>40045</v>
      </c>
      <c r="U30" s="8">
        <v>2497</v>
      </c>
      <c r="V30" s="8">
        <v>51695</v>
      </c>
      <c r="W30" s="8">
        <v>143986</v>
      </c>
      <c r="X30" s="8">
        <v>2478849</v>
      </c>
      <c r="Y30" s="8">
        <v>-2334863</v>
      </c>
      <c r="Z30" s="2">
        <v>-94.191417064936189</v>
      </c>
      <c r="AA30" s="6">
        <v>2478849</v>
      </c>
    </row>
    <row r="31" spans="1:27" x14ac:dyDescent="0.25">
      <c r="A31" s="25" t="s">
        <v>57</v>
      </c>
      <c r="B31" s="24" t="s">
        <v>32</v>
      </c>
      <c r="C31" s="6">
        <v>2933873</v>
      </c>
      <c r="D31" s="6"/>
      <c r="E31" s="7">
        <v>11796409</v>
      </c>
      <c r="F31" s="8">
        <v>11396409</v>
      </c>
      <c r="G31" s="8">
        <v>300419</v>
      </c>
      <c r="H31" s="8">
        <v>93542</v>
      </c>
      <c r="I31" s="8">
        <v>6943</v>
      </c>
      <c r="J31" s="8">
        <v>400904</v>
      </c>
      <c r="K31" s="8">
        <v>125496</v>
      </c>
      <c r="L31" s="8">
        <v>216624</v>
      </c>
      <c r="M31" s="8">
        <v>186077</v>
      </c>
      <c r="N31" s="8">
        <v>528197</v>
      </c>
      <c r="O31" s="8">
        <v>19898</v>
      </c>
      <c r="P31" s="8">
        <v>730954</v>
      </c>
      <c r="Q31" s="8">
        <v>350239</v>
      </c>
      <c r="R31" s="8">
        <v>1101091</v>
      </c>
      <c r="S31" s="8">
        <v>419995</v>
      </c>
      <c r="T31" s="8">
        <v>322250</v>
      </c>
      <c r="U31" s="8">
        <v>316517</v>
      </c>
      <c r="V31" s="8">
        <v>1058762</v>
      </c>
      <c r="W31" s="8">
        <v>3088954</v>
      </c>
      <c r="X31" s="8">
        <v>11396409</v>
      </c>
      <c r="Y31" s="8">
        <v>-8307455</v>
      </c>
      <c r="Z31" s="2">
        <v>-72.895374323613694</v>
      </c>
      <c r="AA31" s="6">
        <v>11396409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13138954</v>
      </c>
      <c r="D33" s="6"/>
      <c r="E33" s="7">
        <v>12386110</v>
      </c>
      <c r="F33" s="8">
        <v>18886110</v>
      </c>
      <c r="G33" s="8">
        <v>1098405</v>
      </c>
      <c r="H33" s="8">
        <v>1087323</v>
      </c>
      <c r="I33" s="8">
        <v>289417</v>
      </c>
      <c r="J33" s="8">
        <v>2475145</v>
      </c>
      <c r="K33" s="8">
        <v>1704586</v>
      </c>
      <c r="L33" s="8">
        <v>669799</v>
      </c>
      <c r="M33" s="8">
        <v>2188449</v>
      </c>
      <c r="N33" s="8">
        <v>4562834</v>
      </c>
      <c r="O33" s="8">
        <v>185305</v>
      </c>
      <c r="P33" s="8">
        <v>2558840</v>
      </c>
      <c r="Q33" s="8">
        <v>49374</v>
      </c>
      <c r="R33" s="8">
        <v>2793519</v>
      </c>
      <c r="S33" s="8">
        <v>2171000</v>
      </c>
      <c r="T33" s="8">
        <v>318643</v>
      </c>
      <c r="U33" s="8">
        <v>988169</v>
      </c>
      <c r="V33" s="8">
        <v>3477812</v>
      </c>
      <c r="W33" s="8">
        <v>13309310</v>
      </c>
      <c r="X33" s="8">
        <v>18886110</v>
      </c>
      <c r="Y33" s="8">
        <v>-5576800</v>
      </c>
      <c r="Z33" s="2">
        <v>-29.528579469250154</v>
      </c>
      <c r="AA33" s="6">
        <v>18886110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79632873</v>
      </c>
      <c r="D35" s="33">
        <f>SUM(D24:D34)</f>
        <v>0</v>
      </c>
      <c r="E35" s="34">
        <f t="shared" si="1"/>
        <v>76784651</v>
      </c>
      <c r="F35" s="35">
        <f t="shared" si="1"/>
        <v>76502864</v>
      </c>
      <c r="G35" s="35">
        <f t="shared" si="1"/>
        <v>5150522</v>
      </c>
      <c r="H35" s="35">
        <f t="shared" si="1"/>
        <v>5320199</v>
      </c>
      <c r="I35" s="35">
        <f t="shared" si="1"/>
        <v>4515002</v>
      </c>
      <c r="J35" s="35">
        <f t="shared" si="1"/>
        <v>14985723</v>
      </c>
      <c r="K35" s="35">
        <f t="shared" si="1"/>
        <v>5741076</v>
      </c>
      <c r="L35" s="35">
        <f t="shared" si="1"/>
        <v>4896943</v>
      </c>
      <c r="M35" s="35">
        <f t="shared" si="1"/>
        <v>6860337</v>
      </c>
      <c r="N35" s="35">
        <f t="shared" si="1"/>
        <v>17498356</v>
      </c>
      <c r="O35" s="35">
        <f t="shared" si="1"/>
        <v>8037050</v>
      </c>
      <c r="P35" s="35">
        <f t="shared" si="1"/>
        <v>7454008</v>
      </c>
      <c r="Q35" s="35">
        <f t="shared" si="1"/>
        <v>4625588</v>
      </c>
      <c r="R35" s="35">
        <f t="shared" si="1"/>
        <v>20116646</v>
      </c>
      <c r="S35" s="35">
        <f t="shared" si="1"/>
        <v>7072393</v>
      </c>
      <c r="T35" s="35">
        <f t="shared" si="1"/>
        <v>5439436</v>
      </c>
      <c r="U35" s="35">
        <f t="shared" si="1"/>
        <v>5930952</v>
      </c>
      <c r="V35" s="35">
        <f t="shared" si="1"/>
        <v>18442781</v>
      </c>
      <c r="W35" s="35">
        <f t="shared" si="1"/>
        <v>71043506</v>
      </c>
      <c r="X35" s="35">
        <f t="shared" si="1"/>
        <v>76502864</v>
      </c>
      <c r="Y35" s="35">
        <f t="shared" si="1"/>
        <v>-5459358</v>
      </c>
      <c r="Z35" s="36">
        <f>+IF(X35&lt;&gt;0,+(Y35/X35)*100,0)</f>
        <v>-7.1361485237990578</v>
      </c>
      <c r="AA35" s="33">
        <f>SUM(AA24:AA34)</f>
        <v>76502864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-34137901</v>
      </c>
      <c r="D37" s="46">
        <f>+D21-D35</f>
        <v>0</v>
      </c>
      <c r="E37" s="47">
        <f t="shared" si="2"/>
        <v>-12494357</v>
      </c>
      <c r="F37" s="48">
        <f t="shared" si="2"/>
        <v>-30042310</v>
      </c>
      <c r="G37" s="48">
        <f t="shared" si="2"/>
        <v>-1363956</v>
      </c>
      <c r="H37" s="48">
        <f t="shared" si="2"/>
        <v>-1544340</v>
      </c>
      <c r="I37" s="48">
        <f t="shared" si="2"/>
        <v>-868271</v>
      </c>
      <c r="J37" s="48">
        <f t="shared" si="2"/>
        <v>-3776567</v>
      </c>
      <c r="K37" s="48">
        <f t="shared" si="2"/>
        <v>-1486320</v>
      </c>
      <c r="L37" s="48">
        <f t="shared" si="2"/>
        <v>-1330485</v>
      </c>
      <c r="M37" s="48">
        <f t="shared" si="2"/>
        <v>-3280398</v>
      </c>
      <c r="N37" s="48">
        <f t="shared" si="2"/>
        <v>-6097203</v>
      </c>
      <c r="O37" s="48">
        <f t="shared" si="2"/>
        <v>-3819300</v>
      </c>
      <c r="P37" s="48">
        <f t="shared" si="2"/>
        <v>-3247936</v>
      </c>
      <c r="Q37" s="48">
        <f t="shared" si="2"/>
        <v>-403594</v>
      </c>
      <c r="R37" s="48">
        <f t="shared" si="2"/>
        <v>-7470830</v>
      </c>
      <c r="S37" s="48">
        <f t="shared" si="2"/>
        <v>-3592813</v>
      </c>
      <c r="T37" s="48">
        <f t="shared" si="2"/>
        <v>-1237086</v>
      </c>
      <c r="U37" s="48">
        <f t="shared" si="2"/>
        <v>-2372996</v>
      </c>
      <c r="V37" s="48">
        <f t="shared" si="2"/>
        <v>-7202895</v>
      </c>
      <c r="W37" s="48">
        <f t="shared" si="2"/>
        <v>-24547495</v>
      </c>
      <c r="X37" s="48">
        <f>IF(F21=F35,0,X21-X35)</f>
        <v>-30042310</v>
      </c>
      <c r="Y37" s="48">
        <f t="shared" si="2"/>
        <v>5494815</v>
      </c>
      <c r="Z37" s="49">
        <f>+IF(X37&lt;&gt;0,+(Y37/X37)*100,0)</f>
        <v>-18.290254644200129</v>
      </c>
      <c r="AA37" s="46">
        <f>+AA21-AA35</f>
        <v>-30042310</v>
      </c>
    </row>
    <row r="38" spans="1:27" ht="23.15" customHeight="1" x14ac:dyDescent="0.25">
      <c r="A38" s="50" t="s">
        <v>62</v>
      </c>
      <c r="B38" s="29" t="s">
        <v>32</v>
      </c>
      <c r="C38" s="6">
        <v>46761158</v>
      </c>
      <c r="D38" s="6"/>
      <c r="E38" s="7">
        <v>52639835</v>
      </c>
      <c r="F38" s="8">
        <v>84292679</v>
      </c>
      <c r="G38" s="8"/>
      <c r="H38" s="8"/>
      <c r="I38" s="8"/>
      <c r="J38" s="8"/>
      <c r="K38" s="8">
        <v>22223397</v>
      </c>
      <c r="L38" s="8">
        <v>2298958</v>
      </c>
      <c r="M38" s="8"/>
      <c r="N38" s="8">
        <v>24522355</v>
      </c>
      <c r="O38" s="8">
        <v>26158180</v>
      </c>
      <c r="P38" s="8"/>
      <c r="Q38" s="8"/>
      <c r="R38" s="8">
        <v>26158180</v>
      </c>
      <c r="S38" s="8">
        <v>9213624</v>
      </c>
      <c r="T38" s="8">
        <v>535800</v>
      </c>
      <c r="U38" s="8">
        <v>30079173</v>
      </c>
      <c r="V38" s="8">
        <v>39828597</v>
      </c>
      <c r="W38" s="8">
        <v>90509132</v>
      </c>
      <c r="X38" s="8">
        <v>84292679</v>
      </c>
      <c r="Y38" s="8">
        <v>6216453</v>
      </c>
      <c r="Z38" s="2">
        <v>7.3748433123118557</v>
      </c>
      <c r="AA38" s="6">
        <v>84292679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12623257</v>
      </c>
      <c r="D41" s="56">
        <f>SUM(D37:D40)</f>
        <v>0</v>
      </c>
      <c r="E41" s="57">
        <f t="shared" si="3"/>
        <v>40145478</v>
      </c>
      <c r="F41" s="58">
        <f t="shared" si="3"/>
        <v>54250369</v>
      </c>
      <c r="G41" s="58">
        <f t="shared" si="3"/>
        <v>-1363956</v>
      </c>
      <c r="H41" s="58">
        <f t="shared" si="3"/>
        <v>-1544340</v>
      </c>
      <c r="I41" s="58">
        <f t="shared" si="3"/>
        <v>-868271</v>
      </c>
      <c r="J41" s="58">
        <f t="shared" si="3"/>
        <v>-3776567</v>
      </c>
      <c r="K41" s="58">
        <f t="shared" si="3"/>
        <v>20737077</v>
      </c>
      <c r="L41" s="58">
        <f t="shared" si="3"/>
        <v>968473</v>
      </c>
      <c r="M41" s="58">
        <f t="shared" si="3"/>
        <v>-3280398</v>
      </c>
      <c r="N41" s="58">
        <f t="shared" si="3"/>
        <v>18425152</v>
      </c>
      <c r="O41" s="58">
        <f t="shared" si="3"/>
        <v>22338880</v>
      </c>
      <c r="P41" s="58">
        <f t="shared" si="3"/>
        <v>-3247936</v>
      </c>
      <c r="Q41" s="58">
        <f t="shared" si="3"/>
        <v>-403594</v>
      </c>
      <c r="R41" s="58">
        <f t="shared" si="3"/>
        <v>18687350</v>
      </c>
      <c r="S41" s="58">
        <f t="shared" si="3"/>
        <v>5620811</v>
      </c>
      <c r="T41" s="58">
        <f t="shared" si="3"/>
        <v>-701286</v>
      </c>
      <c r="U41" s="58">
        <f t="shared" si="3"/>
        <v>27706177</v>
      </c>
      <c r="V41" s="58">
        <f t="shared" si="3"/>
        <v>32625702</v>
      </c>
      <c r="W41" s="58">
        <f t="shared" si="3"/>
        <v>65961637</v>
      </c>
      <c r="X41" s="58">
        <f t="shared" si="3"/>
        <v>54250369</v>
      </c>
      <c r="Y41" s="58">
        <f t="shared" si="3"/>
        <v>11711268</v>
      </c>
      <c r="Z41" s="59">
        <f>+IF(X41&lt;&gt;0,+(Y41/X41)*100,0)</f>
        <v>21.587443948998761</v>
      </c>
      <c r="AA41" s="56">
        <f>SUM(AA37:AA40)</f>
        <v>54250369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12623257</v>
      </c>
      <c r="D43" s="64">
        <f>+D41-D42</f>
        <v>0</v>
      </c>
      <c r="E43" s="65">
        <f t="shared" si="4"/>
        <v>40145478</v>
      </c>
      <c r="F43" s="66">
        <f t="shared" si="4"/>
        <v>54250369</v>
      </c>
      <c r="G43" s="66">
        <f t="shared" si="4"/>
        <v>-1363956</v>
      </c>
      <c r="H43" s="66">
        <f t="shared" si="4"/>
        <v>-1544340</v>
      </c>
      <c r="I43" s="66">
        <f t="shared" si="4"/>
        <v>-868271</v>
      </c>
      <c r="J43" s="66">
        <f t="shared" si="4"/>
        <v>-3776567</v>
      </c>
      <c r="K43" s="66">
        <f t="shared" si="4"/>
        <v>20737077</v>
      </c>
      <c r="L43" s="66">
        <f t="shared" si="4"/>
        <v>968473</v>
      </c>
      <c r="M43" s="66">
        <f t="shared" si="4"/>
        <v>-3280398</v>
      </c>
      <c r="N43" s="66">
        <f t="shared" si="4"/>
        <v>18425152</v>
      </c>
      <c r="O43" s="66">
        <f t="shared" si="4"/>
        <v>22338880</v>
      </c>
      <c r="P43" s="66">
        <f t="shared" si="4"/>
        <v>-3247936</v>
      </c>
      <c r="Q43" s="66">
        <f t="shared" si="4"/>
        <v>-403594</v>
      </c>
      <c r="R43" s="66">
        <f t="shared" si="4"/>
        <v>18687350</v>
      </c>
      <c r="S43" s="66">
        <f t="shared" si="4"/>
        <v>5620811</v>
      </c>
      <c r="T43" s="66">
        <f t="shared" si="4"/>
        <v>-701286</v>
      </c>
      <c r="U43" s="66">
        <f t="shared" si="4"/>
        <v>27706177</v>
      </c>
      <c r="V43" s="66">
        <f t="shared" si="4"/>
        <v>32625702</v>
      </c>
      <c r="W43" s="66">
        <f t="shared" si="4"/>
        <v>65961637</v>
      </c>
      <c r="X43" s="66">
        <f t="shared" si="4"/>
        <v>54250369</v>
      </c>
      <c r="Y43" s="66">
        <f t="shared" si="4"/>
        <v>11711268</v>
      </c>
      <c r="Z43" s="67">
        <f>+IF(X43&lt;&gt;0,+(Y43/X43)*100,0)</f>
        <v>21.587443948998761</v>
      </c>
      <c r="AA43" s="64">
        <f>+AA41-AA42</f>
        <v>54250369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12623257</v>
      </c>
      <c r="D45" s="56">
        <f>SUM(D43:D44)</f>
        <v>0</v>
      </c>
      <c r="E45" s="57">
        <f t="shared" si="5"/>
        <v>40145478</v>
      </c>
      <c r="F45" s="58">
        <f t="shared" si="5"/>
        <v>54250369</v>
      </c>
      <c r="G45" s="58">
        <f t="shared" si="5"/>
        <v>-1363956</v>
      </c>
      <c r="H45" s="58">
        <f t="shared" si="5"/>
        <v>-1544340</v>
      </c>
      <c r="I45" s="58">
        <f t="shared" si="5"/>
        <v>-868271</v>
      </c>
      <c r="J45" s="58">
        <f t="shared" si="5"/>
        <v>-3776567</v>
      </c>
      <c r="K45" s="58">
        <f t="shared" si="5"/>
        <v>20737077</v>
      </c>
      <c r="L45" s="58">
        <f t="shared" si="5"/>
        <v>968473</v>
      </c>
      <c r="M45" s="58">
        <f t="shared" si="5"/>
        <v>-3280398</v>
      </c>
      <c r="N45" s="58">
        <f t="shared" si="5"/>
        <v>18425152</v>
      </c>
      <c r="O45" s="58">
        <f t="shared" si="5"/>
        <v>22338880</v>
      </c>
      <c r="P45" s="58">
        <f t="shared" si="5"/>
        <v>-3247936</v>
      </c>
      <c r="Q45" s="58">
        <f t="shared" si="5"/>
        <v>-403594</v>
      </c>
      <c r="R45" s="58">
        <f t="shared" si="5"/>
        <v>18687350</v>
      </c>
      <c r="S45" s="58">
        <f t="shared" si="5"/>
        <v>5620811</v>
      </c>
      <c r="T45" s="58">
        <f t="shared" si="5"/>
        <v>-701286</v>
      </c>
      <c r="U45" s="58">
        <f t="shared" si="5"/>
        <v>27706177</v>
      </c>
      <c r="V45" s="58">
        <f t="shared" si="5"/>
        <v>32625702</v>
      </c>
      <c r="W45" s="58">
        <f t="shared" si="5"/>
        <v>65961637</v>
      </c>
      <c r="X45" s="58">
        <f t="shared" si="5"/>
        <v>54250369</v>
      </c>
      <c r="Y45" s="58">
        <f t="shared" si="5"/>
        <v>11711268</v>
      </c>
      <c r="Z45" s="59">
        <f>+IF(X45&lt;&gt;0,+(Y45/X45)*100,0)</f>
        <v>21.587443948998761</v>
      </c>
      <c r="AA45" s="56">
        <f>SUM(AA43:AA44)</f>
        <v>54250369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12623257</v>
      </c>
      <c r="D47" s="71">
        <f>SUM(D45:D46)</f>
        <v>0</v>
      </c>
      <c r="E47" s="72">
        <f t="shared" si="6"/>
        <v>40145478</v>
      </c>
      <c r="F47" s="73">
        <f t="shared" si="6"/>
        <v>54250369</v>
      </c>
      <c r="G47" s="73">
        <f t="shared" si="6"/>
        <v>-1363956</v>
      </c>
      <c r="H47" s="74">
        <f t="shared" si="6"/>
        <v>-1544340</v>
      </c>
      <c r="I47" s="74">
        <f t="shared" si="6"/>
        <v>-868271</v>
      </c>
      <c r="J47" s="74">
        <f t="shared" si="6"/>
        <v>-3776567</v>
      </c>
      <c r="K47" s="74">
        <f t="shared" si="6"/>
        <v>20737077</v>
      </c>
      <c r="L47" s="74">
        <f t="shared" si="6"/>
        <v>968473</v>
      </c>
      <c r="M47" s="73">
        <f t="shared" si="6"/>
        <v>-3280398</v>
      </c>
      <c r="N47" s="73">
        <f t="shared" si="6"/>
        <v>18425152</v>
      </c>
      <c r="O47" s="74">
        <f t="shared" si="6"/>
        <v>22338880</v>
      </c>
      <c r="P47" s="74">
        <f t="shared" si="6"/>
        <v>-3247936</v>
      </c>
      <c r="Q47" s="74">
        <f t="shared" si="6"/>
        <v>-403594</v>
      </c>
      <c r="R47" s="74">
        <f t="shared" si="6"/>
        <v>18687350</v>
      </c>
      <c r="S47" s="74">
        <f t="shared" si="6"/>
        <v>5620811</v>
      </c>
      <c r="T47" s="73">
        <f t="shared" si="6"/>
        <v>-701286</v>
      </c>
      <c r="U47" s="73">
        <f t="shared" si="6"/>
        <v>27706177</v>
      </c>
      <c r="V47" s="74">
        <f t="shared" si="6"/>
        <v>32625702</v>
      </c>
      <c r="W47" s="74">
        <f t="shared" si="6"/>
        <v>65961637</v>
      </c>
      <c r="X47" s="74">
        <f t="shared" si="6"/>
        <v>54250369</v>
      </c>
      <c r="Y47" s="74">
        <f t="shared" si="6"/>
        <v>11711268</v>
      </c>
      <c r="Z47" s="75">
        <f>+IF(X47&lt;&gt;0,+(Y47/X47)*100,0)</f>
        <v>21.587443948998761</v>
      </c>
      <c r="AA47" s="76">
        <f>SUM(AA45:AA46)</f>
        <v>54250369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>
        <v>-5259427</v>
      </c>
      <c r="F6" s="8">
        <v>-3318253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-3318253</v>
      </c>
      <c r="Y6" s="8">
        <v>3318253</v>
      </c>
      <c r="Z6" s="2">
        <v>-100</v>
      </c>
      <c r="AA6" s="6">
        <v>-3318253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10665513</v>
      </c>
      <c r="D8" s="6"/>
      <c r="E8" s="7">
        <v>9676399</v>
      </c>
      <c r="F8" s="8">
        <v>9676399</v>
      </c>
      <c r="G8" s="8">
        <v>1066505</v>
      </c>
      <c r="H8" s="8">
        <v>986133</v>
      </c>
      <c r="I8" s="8">
        <v>1024857</v>
      </c>
      <c r="J8" s="8">
        <v>3077495</v>
      </c>
      <c r="K8" s="8">
        <v>1062583</v>
      </c>
      <c r="L8" s="8">
        <v>1065061</v>
      </c>
      <c r="M8" s="8">
        <v>1034273</v>
      </c>
      <c r="N8" s="8">
        <v>3161917</v>
      </c>
      <c r="O8" s="8">
        <v>1059793</v>
      </c>
      <c r="P8" s="8">
        <v>1025033</v>
      </c>
      <c r="Q8" s="8">
        <v>744465</v>
      </c>
      <c r="R8" s="8">
        <v>2829291</v>
      </c>
      <c r="S8" s="8">
        <v>1053067</v>
      </c>
      <c r="T8" s="8">
        <v>941150</v>
      </c>
      <c r="U8" s="8"/>
      <c r="V8" s="8">
        <v>1994217</v>
      </c>
      <c r="W8" s="8">
        <v>11062920</v>
      </c>
      <c r="X8" s="8">
        <v>9676399</v>
      </c>
      <c r="Y8" s="8">
        <v>1386521</v>
      </c>
      <c r="Z8" s="2">
        <v>14.328894457535288</v>
      </c>
      <c r="AA8" s="6">
        <v>9676399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3955415</v>
      </c>
      <c r="F13" s="8">
        <v>3955415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3955415</v>
      </c>
      <c r="Y13" s="8">
        <v>-3955415</v>
      </c>
      <c r="Z13" s="2">
        <v>-100</v>
      </c>
      <c r="AA13" s="6">
        <v>3955415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2471457</v>
      </c>
      <c r="F18" s="8">
        <v>2471457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2471457</v>
      </c>
      <c r="Y18" s="8">
        <v>-2471457</v>
      </c>
      <c r="Z18" s="2">
        <v>-100</v>
      </c>
      <c r="AA18" s="6">
        <v>2471457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10665513</v>
      </c>
      <c r="D21" s="33">
        <f t="shared" si="0"/>
        <v>0</v>
      </c>
      <c r="E21" s="34">
        <f t="shared" si="0"/>
        <v>10843844</v>
      </c>
      <c r="F21" s="35">
        <f t="shared" si="0"/>
        <v>12785018</v>
      </c>
      <c r="G21" s="35">
        <f t="shared" si="0"/>
        <v>1066505</v>
      </c>
      <c r="H21" s="35">
        <f t="shared" si="0"/>
        <v>986133</v>
      </c>
      <c r="I21" s="35">
        <f t="shared" si="0"/>
        <v>1024857</v>
      </c>
      <c r="J21" s="35">
        <f t="shared" si="0"/>
        <v>3077495</v>
      </c>
      <c r="K21" s="35">
        <f t="shared" si="0"/>
        <v>1062583</v>
      </c>
      <c r="L21" s="35">
        <f t="shared" si="0"/>
        <v>1065061</v>
      </c>
      <c r="M21" s="35">
        <f t="shared" si="0"/>
        <v>1034273</v>
      </c>
      <c r="N21" s="35">
        <f t="shared" si="0"/>
        <v>3161917</v>
      </c>
      <c r="O21" s="35">
        <f t="shared" si="0"/>
        <v>1059793</v>
      </c>
      <c r="P21" s="35">
        <f t="shared" si="0"/>
        <v>1025033</v>
      </c>
      <c r="Q21" s="35">
        <f t="shared" si="0"/>
        <v>744465</v>
      </c>
      <c r="R21" s="35">
        <f t="shared" si="0"/>
        <v>2829291</v>
      </c>
      <c r="S21" s="35">
        <f t="shared" si="0"/>
        <v>1053067</v>
      </c>
      <c r="T21" s="35">
        <f t="shared" si="0"/>
        <v>941150</v>
      </c>
      <c r="U21" s="35">
        <f t="shared" si="0"/>
        <v>0</v>
      </c>
      <c r="V21" s="35">
        <f t="shared" si="0"/>
        <v>1994217</v>
      </c>
      <c r="W21" s="35">
        <f t="shared" si="0"/>
        <v>11062920</v>
      </c>
      <c r="X21" s="35">
        <f t="shared" si="0"/>
        <v>12785018</v>
      </c>
      <c r="Y21" s="35">
        <f t="shared" si="0"/>
        <v>-1722098</v>
      </c>
      <c r="Z21" s="36">
        <f>+IF(X21&lt;&gt;0,+(Y21/X21)*100,0)</f>
        <v>-13.469656436932667</v>
      </c>
      <c r="AA21" s="33">
        <f>SUM(AA5:AA20)</f>
        <v>12785018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41164</v>
      </c>
      <c r="D24" s="6"/>
      <c r="E24" s="7">
        <v>8012981</v>
      </c>
      <c r="F24" s="8">
        <v>8012981</v>
      </c>
      <c r="G24" s="8">
        <v>809955</v>
      </c>
      <c r="H24" s="8">
        <v>750473</v>
      </c>
      <c r="I24" s="8">
        <v>677526</v>
      </c>
      <c r="J24" s="8">
        <v>2237954</v>
      </c>
      <c r="K24" s="8">
        <v>734275</v>
      </c>
      <c r="L24" s="8">
        <v>771174</v>
      </c>
      <c r="M24" s="8">
        <v>874797</v>
      </c>
      <c r="N24" s="8">
        <v>2380246</v>
      </c>
      <c r="O24" s="8">
        <v>642036</v>
      </c>
      <c r="P24" s="8">
        <v>653846</v>
      </c>
      <c r="Q24" s="8">
        <v>625896</v>
      </c>
      <c r="R24" s="8">
        <v>1921778</v>
      </c>
      <c r="S24" s="8">
        <v>624091</v>
      </c>
      <c r="T24" s="8">
        <v>642671</v>
      </c>
      <c r="U24" s="8"/>
      <c r="V24" s="8">
        <v>1266762</v>
      </c>
      <c r="W24" s="8">
        <v>7806740</v>
      </c>
      <c r="X24" s="8">
        <v>8012981</v>
      </c>
      <c r="Y24" s="8">
        <v>-206241</v>
      </c>
      <c r="Z24" s="2">
        <v>-2.5738361291509362</v>
      </c>
      <c r="AA24" s="6">
        <v>8012981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-1832974</v>
      </c>
      <c r="D26" s="6"/>
      <c r="E26" s="7">
        <v>1618130</v>
      </c>
      <c r="F26" s="8">
        <v>1618130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1618130</v>
      </c>
      <c r="Y26" s="8">
        <v>-1618130</v>
      </c>
      <c r="Z26" s="2">
        <v>-100</v>
      </c>
      <c r="AA26" s="6">
        <v>1618130</v>
      </c>
    </row>
    <row r="27" spans="1:27" x14ac:dyDescent="0.25">
      <c r="A27" s="25" t="s">
        <v>53</v>
      </c>
      <c r="B27" s="24" t="s">
        <v>32</v>
      </c>
      <c r="C27" s="6">
        <v>3163929</v>
      </c>
      <c r="D27" s="6"/>
      <c r="E27" s="7">
        <v>2683465</v>
      </c>
      <c r="F27" s="8">
        <v>2518465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2518465</v>
      </c>
      <c r="Y27" s="8">
        <v>-2518465</v>
      </c>
      <c r="Z27" s="2">
        <v>-100</v>
      </c>
      <c r="AA27" s="6">
        <v>2518465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9207</v>
      </c>
      <c r="F28" s="8">
        <v>9207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9207</v>
      </c>
      <c r="Y28" s="8">
        <v>-9207</v>
      </c>
      <c r="Z28" s="2">
        <v>-100</v>
      </c>
      <c r="AA28" s="6">
        <v>9207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82466</v>
      </c>
      <c r="D30" s="6"/>
      <c r="E30" s="7">
        <v>152616</v>
      </c>
      <c r="F30" s="8">
        <v>135359</v>
      </c>
      <c r="G30" s="8">
        <v>10464</v>
      </c>
      <c r="H30" s="8"/>
      <c r="I30" s="8">
        <v>747</v>
      </c>
      <c r="J30" s="8">
        <v>11211</v>
      </c>
      <c r="K30" s="8">
        <v>40000</v>
      </c>
      <c r="L30" s="8">
        <v>5787</v>
      </c>
      <c r="M30" s="8">
        <v>21962</v>
      </c>
      <c r="N30" s="8">
        <v>67749</v>
      </c>
      <c r="O30" s="8"/>
      <c r="P30" s="8">
        <v>1598</v>
      </c>
      <c r="Q30" s="8">
        <v>239</v>
      </c>
      <c r="R30" s="8">
        <v>1837</v>
      </c>
      <c r="S30" s="8">
        <v>3064</v>
      </c>
      <c r="T30" s="8"/>
      <c r="U30" s="8"/>
      <c r="V30" s="8">
        <v>3064</v>
      </c>
      <c r="W30" s="8">
        <v>83861</v>
      </c>
      <c r="X30" s="8">
        <v>135359</v>
      </c>
      <c r="Y30" s="8">
        <v>-51498</v>
      </c>
      <c r="Z30" s="2">
        <v>-38.045493834913088</v>
      </c>
      <c r="AA30" s="6">
        <v>135359</v>
      </c>
    </row>
    <row r="31" spans="1:27" x14ac:dyDescent="0.25">
      <c r="A31" s="25" t="s">
        <v>57</v>
      </c>
      <c r="B31" s="24" t="s">
        <v>32</v>
      </c>
      <c r="C31" s="6">
        <v>158868</v>
      </c>
      <c r="D31" s="6"/>
      <c r="E31" s="7">
        <v>121750</v>
      </c>
      <c r="F31" s="8">
        <v>230492</v>
      </c>
      <c r="G31" s="8">
        <v>7077</v>
      </c>
      <c r="H31" s="8">
        <v>1432</v>
      </c>
      <c r="I31" s="8">
        <v>15677</v>
      </c>
      <c r="J31" s="8">
        <v>24186</v>
      </c>
      <c r="K31" s="8">
        <v>18060</v>
      </c>
      <c r="L31" s="8">
        <v>12674</v>
      </c>
      <c r="M31" s="8">
        <v>10057</v>
      </c>
      <c r="N31" s="8">
        <v>40791</v>
      </c>
      <c r="O31" s="8">
        <v>12737</v>
      </c>
      <c r="P31" s="8">
        <v>13045</v>
      </c>
      <c r="Q31" s="8">
        <v>29605</v>
      </c>
      <c r="R31" s="8">
        <v>55387</v>
      </c>
      <c r="S31" s="8">
        <v>73974</v>
      </c>
      <c r="T31" s="8">
        <v>1919</v>
      </c>
      <c r="U31" s="8"/>
      <c r="V31" s="8">
        <v>75893</v>
      </c>
      <c r="W31" s="8">
        <v>196257</v>
      </c>
      <c r="X31" s="8">
        <v>230492</v>
      </c>
      <c r="Y31" s="8">
        <v>-34235</v>
      </c>
      <c r="Z31" s="2">
        <v>-14.853010082779447</v>
      </c>
      <c r="AA31" s="6">
        <v>230492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786645</v>
      </c>
      <c r="D33" s="6"/>
      <c r="E33" s="7">
        <v>1544432</v>
      </c>
      <c r="F33" s="8">
        <v>1142379</v>
      </c>
      <c r="G33" s="8">
        <v>87020</v>
      </c>
      <c r="H33" s="8">
        <v>6459</v>
      </c>
      <c r="I33" s="8">
        <v>5859</v>
      </c>
      <c r="J33" s="8">
        <v>99338</v>
      </c>
      <c r="K33" s="8">
        <v>40405</v>
      </c>
      <c r="L33" s="8">
        <v>72318</v>
      </c>
      <c r="M33" s="8">
        <v>213764</v>
      </c>
      <c r="N33" s="8">
        <v>326487</v>
      </c>
      <c r="O33" s="8">
        <v>255973</v>
      </c>
      <c r="P33" s="8">
        <v>115077</v>
      </c>
      <c r="Q33" s="8">
        <v>204298</v>
      </c>
      <c r="R33" s="8">
        <v>575348</v>
      </c>
      <c r="S33" s="8">
        <v>6405</v>
      </c>
      <c r="T33" s="8">
        <v>11579</v>
      </c>
      <c r="U33" s="8"/>
      <c r="V33" s="8">
        <v>17984</v>
      </c>
      <c r="W33" s="8">
        <v>1019157</v>
      </c>
      <c r="X33" s="8">
        <v>1142379</v>
      </c>
      <c r="Y33" s="8">
        <v>-123222</v>
      </c>
      <c r="Z33" s="2">
        <v>-10.786437775904494</v>
      </c>
      <c r="AA33" s="6">
        <v>1142379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2400098</v>
      </c>
      <c r="D35" s="33">
        <f>SUM(D24:D34)</f>
        <v>0</v>
      </c>
      <c r="E35" s="34">
        <f t="shared" si="1"/>
        <v>14142581</v>
      </c>
      <c r="F35" s="35">
        <f t="shared" si="1"/>
        <v>13667013</v>
      </c>
      <c r="G35" s="35">
        <f t="shared" si="1"/>
        <v>914516</v>
      </c>
      <c r="H35" s="35">
        <f t="shared" si="1"/>
        <v>758364</v>
      </c>
      <c r="I35" s="35">
        <f t="shared" si="1"/>
        <v>699809</v>
      </c>
      <c r="J35" s="35">
        <f t="shared" si="1"/>
        <v>2372689</v>
      </c>
      <c r="K35" s="35">
        <f t="shared" si="1"/>
        <v>832740</v>
      </c>
      <c r="L35" s="35">
        <f t="shared" si="1"/>
        <v>861953</v>
      </c>
      <c r="M35" s="35">
        <f t="shared" si="1"/>
        <v>1120580</v>
      </c>
      <c r="N35" s="35">
        <f t="shared" si="1"/>
        <v>2815273</v>
      </c>
      <c r="O35" s="35">
        <f t="shared" si="1"/>
        <v>910746</v>
      </c>
      <c r="P35" s="35">
        <f t="shared" si="1"/>
        <v>783566</v>
      </c>
      <c r="Q35" s="35">
        <f t="shared" si="1"/>
        <v>860038</v>
      </c>
      <c r="R35" s="35">
        <f t="shared" si="1"/>
        <v>2554350</v>
      </c>
      <c r="S35" s="35">
        <f t="shared" si="1"/>
        <v>707534</v>
      </c>
      <c r="T35" s="35">
        <f t="shared" si="1"/>
        <v>656169</v>
      </c>
      <c r="U35" s="35">
        <f t="shared" si="1"/>
        <v>0</v>
      </c>
      <c r="V35" s="35">
        <f t="shared" si="1"/>
        <v>1363703</v>
      </c>
      <c r="W35" s="35">
        <f t="shared" si="1"/>
        <v>9106015</v>
      </c>
      <c r="X35" s="35">
        <f t="shared" si="1"/>
        <v>13667013</v>
      </c>
      <c r="Y35" s="35">
        <f t="shared" si="1"/>
        <v>-4560998</v>
      </c>
      <c r="Z35" s="36">
        <f>+IF(X35&lt;&gt;0,+(Y35/X35)*100,0)</f>
        <v>-33.372310394378054</v>
      </c>
      <c r="AA35" s="33">
        <f>SUM(AA24:AA34)</f>
        <v>13667013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8265415</v>
      </c>
      <c r="D37" s="46">
        <f>+D21-D35</f>
        <v>0</v>
      </c>
      <c r="E37" s="47">
        <f t="shared" si="2"/>
        <v>-3298737</v>
      </c>
      <c r="F37" s="48">
        <f t="shared" si="2"/>
        <v>-881995</v>
      </c>
      <c r="G37" s="48">
        <f t="shared" si="2"/>
        <v>151989</v>
      </c>
      <c r="H37" s="48">
        <f t="shared" si="2"/>
        <v>227769</v>
      </c>
      <c r="I37" s="48">
        <f t="shared" si="2"/>
        <v>325048</v>
      </c>
      <c r="J37" s="48">
        <f t="shared" si="2"/>
        <v>704806</v>
      </c>
      <c r="K37" s="48">
        <f t="shared" si="2"/>
        <v>229843</v>
      </c>
      <c r="L37" s="48">
        <f t="shared" si="2"/>
        <v>203108</v>
      </c>
      <c r="M37" s="48">
        <f t="shared" si="2"/>
        <v>-86307</v>
      </c>
      <c r="N37" s="48">
        <f t="shared" si="2"/>
        <v>346644</v>
      </c>
      <c r="O37" s="48">
        <f t="shared" si="2"/>
        <v>149047</v>
      </c>
      <c r="P37" s="48">
        <f t="shared" si="2"/>
        <v>241467</v>
      </c>
      <c r="Q37" s="48">
        <f t="shared" si="2"/>
        <v>-115573</v>
      </c>
      <c r="R37" s="48">
        <f t="shared" si="2"/>
        <v>274941</v>
      </c>
      <c r="S37" s="48">
        <f t="shared" si="2"/>
        <v>345533</v>
      </c>
      <c r="T37" s="48">
        <f t="shared" si="2"/>
        <v>284981</v>
      </c>
      <c r="U37" s="48">
        <f t="shared" si="2"/>
        <v>0</v>
      </c>
      <c r="V37" s="48">
        <f t="shared" si="2"/>
        <v>630514</v>
      </c>
      <c r="W37" s="48">
        <f t="shared" si="2"/>
        <v>1956905</v>
      </c>
      <c r="X37" s="48">
        <f>IF(F21=F35,0,X21-X35)</f>
        <v>-881995</v>
      </c>
      <c r="Y37" s="48">
        <f t="shared" si="2"/>
        <v>2838900</v>
      </c>
      <c r="Z37" s="49">
        <f>+IF(X37&lt;&gt;0,+(Y37/X37)*100,0)</f>
        <v>-321.87257297376971</v>
      </c>
      <c r="AA37" s="46">
        <f>+AA21-AA35</f>
        <v>-881995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8265415</v>
      </c>
      <c r="D41" s="56">
        <f>SUM(D37:D40)</f>
        <v>0</v>
      </c>
      <c r="E41" s="57">
        <f t="shared" si="3"/>
        <v>-3298737</v>
      </c>
      <c r="F41" s="58">
        <f t="shared" si="3"/>
        <v>-881995</v>
      </c>
      <c r="G41" s="58">
        <f t="shared" si="3"/>
        <v>151989</v>
      </c>
      <c r="H41" s="58">
        <f t="shared" si="3"/>
        <v>227769</v>
      </c>
      <c r="I41" s="58">
        <f t="shared" si="3"/>
        <v>325048</v>
      </c>
      <c r="J41" s="58">
        <f t="shared" si="3"/>
        <v>704806</v>
      </c>
      <c r="K41" s="58">
        <f t="shared" si="3"/>
        <v>229843</v>
      </c>
      <c r="L41" s="58">
        <f t="shared" si="3"/>
        <v>203108</v>
      </c>
      <c r="M41" s="58">
        <f t="shared" si="3"/>
        <v>-86307</v>
      </c>
      <c r="N41" s="58">
        <f t="shared" si="3"/>
        <v>346644</v>
      </c>
      <c r="O41" s="58">
        <f t="shared" si="3"/>
        <v>149047</v>
      </c>
      <c r="P41" s="58">
        <f t="shared" si="3"/>
        <v>241467</v>
      </c>
      <c r="Q41" s="58">
        <f t="shared" si="3"/>
        <v>-115573</v>
      </c>
      <c r="R41" s="58">
        <f t="shared" si="3"/>
        <v>274941</v>
      </c>
      <c r="S41" s="58">
        <f t="shared" si="3"/>
        <v>345533</v>
      </c>
      <c r="T41" s="58">
        <f t="shared" si="3"/>
        <v>284981</v>
      </c>
      <c r="U41" s="58">
        <f t="shared" si="3"/>
        <v>0</v>
      </c>
      <c r="V41" s="58">
        <f t="shared" si="3"/>
        <v>630514</v>
      </c>
      <c r="W41" s="58">
        <f t="shared" si="3"/>
        <v>1956905</v>
      </c>
      <c r="X41" s="58">
        <f t="shared" si="3"/>
        <v>-881995</v>
      </c>
      <c r="Y41" s="58">
        <f t="shared" si="3"/>
        <v>2838900</v>
      </c>
      <c r="Z41" s="59">
        <f>+IF(X41&lt;&gt;0,+(Y41/X41)*100,0)</f>
        <v>-321.87257297376971</v>
      </c>
      <c r="AA41" s="56">
        <f>SUM(AA37:AA40)</f>
        <v>-881995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8265415</v>
      </c>
      <c r="D43" s="64">
        <f>+D41-D42</f>
        <v>0</v>
      </c>
      <c r="E43" s="65">
        <f t="shared" si="4"/>
        <v>-3298737</v>
      </c>
      <c r="F43" s="66">
        <f t="shared" si="4"/>
        <v>-881995</v>
      </c>
      <c r="G43" s="66">
        <f t="shared" si="4"/>
        <v>151989</v>
      </c>
      <c r="H43" s="66">
        <f t="shared" si="4"/>
        <v>227769</v>
      </c>
      <c r="I43" s="66">
        <f t="shared" si="4"/>
        <v>325048</v>
      </c>
      <c r="J43" s="66">
        <f t="shared" si="4"/>
        <v>704806</v>
      </c>
      <c r="K43" s="66">
        <f t="shared" si="4"/>
        <v>229843</v>
      </c>
      <c r="L43" s="66">
        <f t="shared" si="4"/>
        <v>203108</v>
      </c>
      <c r="M43" s="66">
        <f t="shared" si="4"/>
        <v>-86307</v>
      </c>
      <c r="N43" s="66">
        <f t="shared" si="4"/>
        <v>346644</v>
      </c>
      <c r="O43" s="66">
        <f t="shared" si="4"/>
        <v>149047</v>
      </c>
      <c r="P43" s="66">
        <f t="shared" si="4"/>
        <v>241467</v>
      </c>
      <c r="Q43" s="66">
        <f t="shared" si="4"/>
        <v>-115573</v>
      </c>
      <c r="R43" s="66">
        <f t="shared" si="4"/>
        <v>274941</v>
      </c>
      <c r="S43" s="66">
        <f t="shared" si="4"/>
        <v>345533</v>
      </c>
      <c r="T43" s="66">
        <f t="shared" si="4"/>
        <v>284981</v>
      </c>
      <c r="U43" s="66">
        <f t="shared" si="4"/>
        <v>0</v>
      </c>
      <c r="V43" s="66">
        <f t="shared" si="4"/>
        <v>630514</v>
      </c>
      <c r="W43" s="66">
        <f t="shared" si="4"/>
        <v>1956905</v>
      </c>
      <c r="X43" s="66">
        <f t="shared" si="4"/>
        <v>-881995</v>
      </c>
      <c r="Y43" s="66">
        <f t="shared" si="4"/>
        <v>2838900</v>
      </c>
      <c r="Z43" s="67">
        <f>+IF(X43&lt;&gt;0,+(Y43/X43)*100,0)</f>
        <v>-321.87257297376971</v>
      </c>
      <c r="AA43" s="64">
        <f>+AA41-AA42</f>
        <v>-881995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8265415</v>
      </c>
      <c r="D45" s="56">
        <f>SUM(D43:D44)</f>
        <v>0</v>
      </c>
      <c r="E45" s="57">
        <f t="shared" si="5"/>
        <v>-3298737</v>
      </c>
      <c r="F45" s="58">
        <f t="shared" si="5"/>
        <v>-881995</v>
      </c>
      <c r="G45" s="58">
        <f t="shared" si="5"/>
        <v>151989</v>
      </c>
      <c r="H45" s="58">
        <f t="shared" si="5"/>
        <v>227769</v>
      </c>
      <c r="I45" s="58">
        <f t="shared" si="5"/>
        <v>325048</v>
      </c>
      <c r="J45" s="58">
        <f t="shared" si="5"/>
        <v>704806</v>
      </c>
      <c r="K45" s="58">
        <f t="shared" si="5"/>
        <v>229843</v>
      </c>
      <c r="L45" s="58">
        <f t="shared" si="5"/>
        <v>203108</v>
      </c>
      <c r="M45" s="58">
        <f t="shared" si="5"/>
        <v>-86307</v>
      </c>
      <c r="N45" s="58">
        <f t="shared" si="5"/>
        <v>346644</v>
      </c>
      <c r="O45" s="58">
        <f t="shared" si="5"/>
        <v>149047</v>
      </c>
      <c r="P45" s="58">
        <f t="shared" si="5"/>
        <v>241467</v>
      </c>
      <c r="Q45" s="58">
        <f t="shared" si="5"/>
        <v>-115573</v>
      </c>
      <c r="R45" s="58">
        <f t="shared" si="5"/>
        <v>274941</v>
      </c>
      <c r="S45" s="58">
        <f t="shared" si="5"/>
        <v>345533</v>
      </c>
      <c r="T45" s="58">
        <f t="shared" si="5"/>
        <v>284981</v>
      </c>
      <c r="U45" s="58">
        <f t="shared" si="5"/>
        <v>0</v>
      </c>
      <c r="V45" s="58">
        <f t="shared" si="5"/>
        <v>630514</v>
      </c>
      <c r="W45" s="58">
        <f t="shared" si="5"/>
        <v>1956905</v>
      </c>
      <c r="X45" s="58">
        <f t="shared" si="5"/>
        <v>-881995</v>
      </c>
      <c r="Y45" s="58">
        <f t="shared" si="5"/>
        <v>2838900</v>
      </c>
      <c r="Z45" s="59">
        <f>+IF(X45&lt;&gt;0,+(Y45/X45)*100,0)</f>
        <v>-321.87257297376971</v>
      </c>
      <c r="AA45" s="56">
        <f>SUM(AA43:AA44)</f>
        <v>-881995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8265415</v>
      </c>
      <c r="D47" s="71">
        <f>SUM(D45:D46)</f>
        <v>0</v>
      </c>
      <c r="E47" s="72">
        <f t="shared" si="6"/>
        <v>-3298737</v>
      </c>
      <c r="F47" s="73">
        <f t="shared" si="6"/>
        <v>-881995</v>
      </c>
      <c r="G47" s="73">
        <f t="shared" si="6"/>
        <v>151989</v>
      </c>
      <c r="H47" s="74">
        <f t="shared" si="6"/>
        <v>227769</v>
      </c>
      <c r="I47" s="74">
        <f t="shared" si="6"/>
        <v>325048</v>
      </c>
      <c r="J47" s="74">
        <f t="shared" si="6"/>
        <v>704806</v>
      </c>
      <c r="K47" s="74">
        <f t="shared" si="6"/>
        <v>229843</v>
      </c>
      <c r="L47" s="74">
        <f t="shared" si="6"/>
        <v>203108</v>
      </c>
      <c r="M47" s="73">
        <f t="shared" si="6"/>
        <v>-86307</v>
      </c>
      <c r="N47" s="73">
        <f t="shared" si="6"/>
        <v>346644</v>
      </c>
      <c r="O47" s="74">
        <f t="shared" si="6"/>
        <v>149047</v>
      </c>
      <c r="P47" s="74">
        <f t="shared" si="6"/>
        <v>241467</v>
      </c>
      <c r="Q47" s="74">
        <f t="shared" si="6"/>
        <v>-115573</v>
      </c>
      <c r="R47" s="74">
        <f t="shared" si="6"/>
        <v>274941</v>
      </c>
      <c r="S47" s="74">
        <f t="shared" si="6"/>
        <v>345533</v>
      </c>
      <c r="T47" s="73">
        <f t="shared" si="6"/>
        <v>284981</v>
      </c>
      <c r="U47" s="73">
        <f t="shared" si="6"/>
        <v>0</v>
      </c>
      <c r="V47" s="74">
        <f t="shared" si="6"/>
        <v>630514</v>
      </c>
      <c r="W47" s="74">
        <f t="shared" si="6"/>
        <v>1956905</v>
      </c>
      <c r="X47" s="74">
        <f t="shared" si="6"/>
        <v>-881995</v>
      </c>
      <c r="Y47" s="74">
        <f t="shared" si="6"/>
        <v>2838900</v>
      </c>
      <c r="Z47" s="75">
        <f>+IF(X47&lt;&gt;0,+(Y47/X47)*100,0)</f>
        <v>-321.87257297376971</v>
      </c>
      <c r="AA47" s="76">
        <f>SUM(AA45:AA46)</f>
        <v>-881995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25960889</v>
      </c>
      <c r="D8" s="6"/>
      <c r="E8" s="7">
        <v>33270225</v>
      </c>
      <c r="F8" s="8">
        <v>33270225</v>
      </c>
      <c r="G8" s="8">
        <v>2515985</v>
      </c>
      <c r="H8" s="8">
        <v>755</v>
      </c>
      <c r="I8" s="8">
        <v>-5160</v>
      </c>
      <c r="J8" s="8">
        <v>2511580</v>
      </c>
      <c r="K8" s="8">
        <v>8285</v>
      </c>
      <c r="L8" s="8">
        <v>2511586</v>
      </c>
      <c r="M8" s="8">
        <v>-2086</v>
      </c>
      <c r="N8" s="8">
        <v>2517785</v>
      </c>
      <c r="O8" s="8">
        <v>2558171</v>
      </c>
      <c r="P8" s="8">
        <v>2511299</v>
      </c>
      <c r="Q8" s="8">
        <v>2513325</v>
      </c>
      <c r="R8" s="8">
        <v>7582795</v>
      </c>
      <c r="S8" s="8">
        <v>2510406</v>
      </c>
      <c r="T8" s="8">
        <v>2517990</v>
      </c>
      <c r="U8" s="8">
        <v>-122</v>
      </c>
      <c r="V8" s="8">
        <v>5028274</v>
      </c>
      <c r="W8" s="8">
        <v>17640434</v>
      </c>
      <c r="X8" s="8">
        <v>33270225</v>
      </c>
      <c r="Y8" s="8">
        <v>-15629791</v>
      </c>
      <c r="Z8" s="2">
        <v>-46.978314694294973</v>
      </c>
      <c r="AA8" s="6">
        <v>33270225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20061593</v>
      </c>
      <c r="D13" s="6"/>
      <c r="E13" s="7"/>
      <c r="F13" s="8"/>
      <c r="G13" s="8">
        <v>976664</v>
      </c>
      <c r="H13" s="8"/>
      <c r="I13" s="8"/>
      <c r="J13" s="8">
        <v>976664</v>
      </c>
      <c r="K13" s="8"/>
      <c r="L13" s="8">
        <v>993519</v>
      </c>
      <c r="M13" s="8"/>
      <c r="N13" s="8">
        <v>993519</v>
      </c>
      <c r="O13" s="8">
        <v>1003320</v>
      </c>
      <c r="P13" s="8">
        <v>1006107</v>
      </c>
      <c r="Q13" s="8">
        <v>1540320</v>
      </c>
      <c r="R13" s="8">
        <v>3549747</v>
      </c>
      <c r="S13" s="8">
        <v>1563672</v>
      </c>
      <c r="T13" s="8">
        <v>1586645</v>
      </c>
      <c r="U13" s="8">
        <v>-525</v>
      </c>
      <c r="V13" s="8">
        <v>3149792</v>
      </c>
      <c r="W13" s="8">
        <v>8669722</v>
      </c>
      <c r="X13" s="8"/>
      <c r="Y13" s="8">
        <v>8669722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27255491</v>
      </c>
      <c r="F18" s="8">
        <v>27255491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27255491</v>
      </c>
      <c r="Y18" s="8">
        <v>-27255491</v>
      </c>
      <c r="Z18" s="2">
        <v>-100</v>
      </c>
      <c r="AA18" s="6">
        <v>27255491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46022482</v>
      </c>
      <c r="D21" s="33">
        <f t="shared" si="0"/>
        <v>0</v>
      </c>
      <c r="E21" s="34">
        <f t="shared" si="0"/>
        <v>60525716</v>
      </c>
      <c r="F21" s="35">
        <f t="shared" si="0"/>
        <v>60525716</v>
      </c>
      <c r="G21" s="35">
        <f t="shared" si="0"/>
        <v>3492649</v>
      </c>
      <c r="H21" s="35">
        <f t="shared" si="0"/>
        <v>755</v>
      </c>
      <c r="I21" s="35">
        <f t="shared" si="0"/>
        <v>-5160</v>
      </c>
      <c r="J21" s="35">
        <f t="shared" si="0"/>
        <v>3488244</v>
      </c>
      <c r="K21" s="35">
        <f t="shared" si="0"/>
        <v>8285</v>
      </c>
      <c r="L21" s="35">
        <f t="shared" si="0"/>
        <v>3505105</v>
      </c>
      <c r="M21" s="35">
        <f t="shared" si="0"/>
        <v>-2086</v>
      </c>
      <c r="N21" s="35">
        <f t="shared" si="0"/>
        <v>3511304</v>
      </c>
      <c r="O21" s="35">
        <f t="shared" si="0"/>
        <v>3561491</v>
      </c>
      <c r="P21" s="35">
        <f t="shared" si="0"/>
        <v>3517406</v>
      </c>
      <c r="Q21" s="35">
        <f t="shared" si="0"/>
        <v>4053645</v>
      </c>
      <c r="R21" s="35">
        <f t="shared" si="0"/>
        <v>11132542</v>
      </c>
      <c r="S21" s="35">
        <f t="shared" si="0"/>
        <v>4074078</v>
      </c>
      <c r="T21" s="35">
        <f t="shared" si="0"/>
        <v>4104635</v>
      </c>
      <c r="U21" s="35">
        <f t="shared" si="0"/>
        <v>-647</v>
      </c>
      <c r="V21" s="35">
        <f t="shared" si="0"/>
        <v>8178066</v>
      </c>
      <c r="W21" s="35">
        <f t="shared" si="0"/>
        <v>26310156</v>
      </c>
      <c r="X21" s="35">
        <f t="shared" si="0"/>
        <v>60525716</v>
      </c>
      <c r="Y21" s="35">
        <f t="shared" si="0"/>
        <v>-34215560</v>
      </c>
      <c r="Z21" s="36">
        <f>+IF(X21&lt;&gt;0,+(Y21/X21)*100,0)</f>
        <v>-56.530615845998419</v>
      </c>
      <c r="AA21" s="33">
        <f>SUM(AA5:AA20)</f>
        <v>60525716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29391383</v>
      </c>
      <c r="D24" s="6"/>
      <c r="E24" s="7">
        <v>15438756</v>
      </c>
      <c r="F24" s="8">
        <v>15438749</v>
      </c>
      <c r="G24" s="8">
        <v>977686</v>
      </c>
      <c r="H24" s="8">
        <v>1020437</v>
      </c>
      <c r="I24" s="8">
        <v>969855</v>
      </c>
      <c r="J24" s="8">
        <v>2967978</v>
      </c>
      <c r="K24" s="8">
        <v>1050828</v>
      </c>
      <c r="L24" s="8">
        <v>1020585</v>
      </c>
      <c r="M24" s="8"/>
      <c r="N24" s="8">
        <v>2071413</v>
      </c>
      <c r="O24" s="8">
        <v>987006</v>
      </c>
      <c r="P24" s="8"/>
      <c r="Q24" s="8">
        <v>909694</v>
      </c>
      <c r="R24" s="8">
        <v>1896700</v>
      </c>
      <c r="S24" s="8"/>
      <c r="T24" s="8">
        <v>996752</v>
      </c>
      <c r="U24" s="8">
        <v>961058</v>
      </c>
      <c r="V24" s="8">
        <v>1957810</v>
      </c>
      <c r="W24" s="8">
        <v>8893901</v>
      </c>
      <c r="X24" s="8">
        <v>15438749</v>
      </c>
      <c r="Y24" s="8">
        <v>-6544848</v>
      </c>
      <c r="Z24" s="2">
        <v>-42.392346685602575</v>
      </c>
      <c r="AA24" s="6">
        <v>15438749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8600567</v>
      </c>
      <c r="F26" s="8">
        <v>8600567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8600567</v>
      </c>
      <c r="Y26" s="8">
        <v>-8600567</v>
      </c>
      <c r="Z26" s="2">
        <v>-100</v>
      </c>
      <c r="AA26" s="6">
        <v>8600567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220000</v>
      </c>
      <c r="F27" s="8">
        <v>220000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220000</v>
      </c>
      <c r="Y27" s="8">
        <v>-220000</v>
      </c>
      <c r="Z27" s="2">
        <v>-100</v>
      </c>
      <c r="AA27" s="6">
        <v>220000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194579</v>
      </c>
      <c r="D30" s="6"/>
      <c r="E30" s="7">
        <v>173463</v>
      </c>
      <c r="F30" s="8">
        <v>6728</v>
      </c>
      <c r="G30" s="8">
        <v>22258</v>
      </c>
      <c r="H30" s="8">
        <v>22201</v>
      </c>
      <c r="I30" s="8">
        <v>24870</v>
      </c>
      <c r="J30" s="8">
        <v>69329</v>
      </c>
      <c r="K30" s="8">
        <v>9255</v>
      </c>
      <c r="L30" s="8">
        <v>46185</v>
      </c>
      <c r="M30" s="8"/>
      <c r="N30" s="8">
        <v>55440</v>
      </c>
      <c r="O30" s="8"/>
      <c r="P30" s="8"/>
      <c r="Q30" s="8"/>
      <c r="R30" s="8"/>
      <c r="S30" s="8"/>
      <c r="T30" s="8"/>
      <c r="U30" s="8"/>
      <c r="V30" s="8"/>
      <c r="W30" s="8">
        <v>124769</v>
      </c>
      <c r="X30" s="8">
        <v>6728</v>
      </c>
      <c r="Y30" s="8">
        <v>118041</v>
      </c>
      <c r="Z30" s="2">
        <v>1754.4738406658741</v>
      </c>
      <c r="AA30" s="6">
        <v>6728</v>
      </c>
    </row>
    <row r="31" spans="1:27" x14ac:dyDescent="0.25">
      <c r="A31" s="25" t="s">
        <v>57</v>
      </c>
      <c r="B31" s="24" t="s">
        <v>32</v>
      </c>
      <c r="C31" s="6">
        <v>484211</v>
      </c>
      <c r="D31" s="6"/>
      <c r="E31" s="7">
        <v>629964</v>
      </c>
      <c r="F31" s="8">
        <v>587964</v>
      </c>
      <c r="G31" s="8"/>
      <c r="H31" s="8">
        <v>46253</v>
      </c>
      <c r="I31" s="8">
        <v>95288</v>
      </c>
      <c r="J31" s="8">
        <v>141541</v>
      </c>
      <c r="K31" s="8">
        <v>59738</v>
      </c>
      <c r="L31" s="8">
        <v>21597</v>
      </c>
      <c r="M31" s="8">
        <v>15521</v>
      </c>
      <c r="N31" s="8">
        <v>96856</v>
      </c>
      <c r="O31" s="8">
        <v>35135</v>
      </c>
      <c r="P31" s="8"/>
      <c r="Q31" s="8"/>
      <c r="R31" s="8">
        <v>35135</v>
      </c>
      <c r="S31" s="8"/>
      <c r="T31" s="8">
        <v>4567</v>
      </c>
      <c r="U31" s="8">
        <v>195106</v>
      </c>
      <c r="V31" s="8">
        <v>199673</v>
      </c>
      <c r="W31" s="8">
        <v>473205</v>
      </c>
      <c r="X31" s="8">
        <v>587964</v>
      </c>
      <c r="Y31" s="8">
        <v>-114759</v>
      </c>
      <c r="Z31" s="2">
        <v>-19.518031716227526</v>
      </c>
      <c r="AA31" s="6">
        <v>587964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514961</v>
      </c>
      <c r="D33" s="6"/>
      <c r="E33" s="7">
        <v>476496</v>
      </c>
      <c r="F33" s="8">
        <v>476496</v>
      </c>
      <c r="G33" s="8">
        <v>102542</v>
      </c>
      <c r="H33" s="8">
        <v>126786</v>
      </c>
      <c r="I33" s="8">
        <v>8466</v>
      </c>
      <c r="J33" s="8">
        <v>237794</v>
      </c>
      <c r="K33" s="8">
        <v>9161</v>
      </c>
      <c r="L33" s="8">
        <v>13008</v>
      </c>
      <c r="M33" s="8"/>
      <c r="N33" s="8">
        <v>22169</v>
      </c>
      <c r="O33" s="8">
        <v>8406</v>
      </c>
      <c r="P33" s="8"/>
      <c r="Q33" s="8">
        <v>24076</v>
      </c>
      <c r="R33" s="8">
        <v>32482</v>
      </c>
      <c r="S33" s="8"/>
      <c r="T33" s="8">
        <v>9465</v>
      </c>
      <c r="U33" s="8">
        <v>8520</v>
      </c>
      <c r="V33" s="8">
        <v>17985</v>
      </c>
      <c r="W33" s="8">
        <v>310430</v>
      </c>
      <c r="X33" s="8">
        <v>476496</v>
      </c>
      <c r="Y33" s="8">
        <v>-166066</v>
      </c>
      <c r="Z33" s="2">
        <v>-34.851499278063194</v>
      </c>
      <c r="AA33" s="6">
        <v>476496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30585134</v>
      </c>
      <c r="D35" s="33">
        <f>SUM(D24:D34)</f>
        <v>0</v>
      </c>
      <c r="E35" s="34">
        <f t="shared" si="1"/>
        <v>25539246</v>
      </c>
      <c r="F35" s="35">
        <f t="shared" si="1"/>
        <v>25330504</v>
      </c>
      <c r="G35" s="35">
        <f t="shared" si="1"/>
        <v>1102486</v>
      </c>
      <c r="H35" s="35">
        <f t="shared" si="1"/>
        <v>1215677</v>
      </c>
      <c r="I35" s="35">
        <f t="shared" si="1"/>
        <v>1098479</v>
      </c>
      <c r="J35" s="35">
        <f t="shared" si="1"/>
        <v>3416642</v>
      </c>
      <c r="K35" s="35">
        <f t="shared" si="1"/>
        <v>1128982</v>
      </c>
      <c r="L35" s="35">
        <f t="shared" si="1"/>
        <v>1101375</v>
      </c>
      <c r="M35" s="35">
        <f t="shared" si="1"/>
        <v>15521</v>
      </c>
      <c r="N35" s="35">
        <f t="shared" si="1"/>
        <v>2245878</v>
      </c>
      <c r="O35" s="35">
        <f t="shared" si="1"/>
        <v>1030547</v>
      </c>
      <c r="P35" s="35">
        <f t="shared" si="1"/>
        <v>0</v>
      </c>
      <c r="Q35" s="35">
        <f t="shared" si="1"/>
        <v>933770</v>
      </c>
      <c r="R35" s="35">
        <f t="shared" si="1"/>
        <v>1964317</v>
      </c>
      <c r="S35" s="35">
        <f t="shared" si="1"/>
        <v>0</v>
      </c>
      <c r="T35" s="35">
        <f t="shared" si="1"/>
        <v>1010784</v>
      </c>
      <c r="U35" s="35">
        <f t="shared" si="1"/>
        <v>1164684</v>
      </c>
      <c r="V35" s="35">
        <f t="shared" si="1"/>
        <v>2175468</v>
      </c>
      <c r="W35" s="35">
        <f t="shared" si="1"/>
        <v>9802305</v>
      </c>
      <c r="X35" s="35">
        <f t="shared" si="1"/>
        <v>25330504</v>
      </c>
      <c r="Y35" s="35">
        <f t="shared" si="1"/>
        <v>-15528199</v>
      </c>
      <c r="Z35" s="36">
        <f>+IF(X35&lt;&gt;0,+(Y35/X35)*100,0)</f>
        <v>-61.302368875092263</v>
      </c>
      <c r="AA35" s="33">
        <f>SUM(AA24:AA34)</f>
        <v>25330504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15437348</v>
      </c>
      <c r="D37" s="46">
        <f>+D21-D35</f>
        <v>0</v>
      </c>
      <c r="E37" s="47">
        <f t="shared" si="2"/>
        <v>34986470</v>
      </c>
      <c r="F37" s="48">
        <f t="shared" si="2"/>
        <v>35195212</v>
      </c>
      <c r="G37" s="48">
        <f t="shared" si="2"/>
        <v>2390163</v>
      </c>
      <c r="H37" s="48">
        <f t="shared" si="2"/>
        <v>-1214922</v>
      </c>
      <c r="I37" s="48">
        <f t="shared" si="2"/>
        <v>-1103639</v>
      </c>
      <c r="J37" s="48">
        <f t="shared" si="2"/>
        <v>71602</v>
      </c>
      <c r="K37" s="48">
        <f t="shared" si="2"/>
        <v>-1120697</v>
      </c>
      <c r="L37" s="48">
        <f t="shared" si="2"/>
        <v>2403730</v>
      </c>
      <c r="M37" s="48">
        <f t="shared" si="2"/>
        <v>-17607</v>
      </c>
      <c r="N37" s="48">
        <f t="shared" si="2"/>
        <v>1265426</v>
      </c>
      <c r="O37" s="48">
        <f t="shared" si="2"/>
        <v>2530944</v>
      </c>
      <c r="P37" s="48">
        <f t="shared" si="2"/>
        <v>3517406</v>
      </c>
      <c r="Q37" s="48">
        <f t="shared" si="2"/>
        <v>3119875</v>
      </c>
      <c r="R37" s="48">
        <f t="shared" si="2"/>
        <v>9168225</v>
      </c>
      <c r="S37" s="48">
        <f t="shared" si="2"/>
        <v>4074078</v>
      </c>
      <c r="T37" s="48">
        <f t="shared" si="2"/>
        <v>3093851</v>
      </c>
      <c r="U37" s="48">
        <f t="shared" si="2"/>
        <v>-1165331</v>
      </c>
      <c r="V37" s="48">
        <f t="shared" si="2"/>
        <v>6002598</v>
      </c>
      <c r="W37" s="48">
        <f t="shared" si="2"/>
        <v>16507851</v>
      </c>
      <c r="X37" s="48">
        <f>IF(F21=F35,0,X21-X35)</f>
        <v>35195212</v>
      </c>
      <c r="Y37" s="48">
        <f t="shared" si="2"/>
        <v>-18687361</v>
      </c>
      <c r="Z37" s="49">
        <f>+IF(X37&lt;&gt;0,+(Y37/X37)*100,0)</f>
        <v>-53.096316055718027</v>
      </c>
      <c r="AA37" s="46">
        <f>+AA21-AA35</f>
        <v>35195212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15437348</v>
      </c>
      <c r="D41" s="56">
        <f>SUM(D37:D40)</f>
        <v>0</v>
      </c>
      <c r="E41" s="57">
        <f t="shared" si="3"/>
        <v>34986470</v>
      </c>
      <c r="F41" s="58">
        <f t="shared" si="3"/>
        <v>35195212</v>
      </c>
      <c r="G41" s="58">
        <f t="shared" si="3"/>
        <v>2390163</v>
      </c>
      <c r="H41" s="58">
        <f t="shared" si="3"/>
        <v>-1214922</v>
      </c>
      <c r="I41" s="58">
        <f t="shared" si="3"/>
        <v>-1103639</v>
      </c>
      <c r="J41" s="58">
        <f t="shared" si="3"/>
        <v>71602</v>
      </c>
      <c r="K41" s="58">
        <f t="shared" si="3"/>
        <v>-1120697</v>
      </c>
      <c r="L41" s="58">
        <f t="shared" si="3"/>
        <v>2403730</v>
      </c>
      <c r="M41" s="58">
        <f t="shared" si="3"/>
        <v>-17607</v>
      </c>
      <c r="N41" s="58">
        <f t="shared" si="3"/>
        <v>1265426</v>
      </c>
      <c r="O41" s="58">
        <f t="shared" si="3"/>
        <v>2530944</v>
      </c>
      <c r="P41" s="58">
        <f t="shared" si="3"/>
        <v>3517406</v>
      </c>
      <c r="Q41" s="58">
        <f t="shared" si="3"/>
        <v>3119875</v>
      </c>
      <c r="R41" s="58">
        <f t="shared" si="3"/>
        <v>9168225</v>
      </c>
      <c r="S41" s="58">
        <f t="shared" si="3"/>
        <v>4074078</v>
      </c>
      <c r="T41" s="58">
        <f t="shared" si="3"/>
        <v>3093851</v>
      </c>
      <c r="U41" s="58">
        <f t="shared" si="3"/>
        <v>-1165331</v>
      </c>
      <c r="V41" s="58">
        <f t="shared" si="3"/>
        <v>6002598</v>
      </c>
      <c r="W41" s="58">
        <f t="shared" si="3"/>
        <v>16507851</v>
      </c>
      <c r="X41" s="58">
        <f t="shared" si="3"/>
        <v>35195212</v>
      </c>
      <c r="Y41" s="58">
        <f t="shared" si="3"/>
        <v>-18687361</v>
      </c>
      <c r="Z41" s="59">
        <f>+IF(X41&lt;&gt;0,+(Y41/X41)*100,0)</f>
        <v>-53.096316055718027</v>
      </c>
      <c r="AA41" s="56">
        <f>SUM(AA37:AA40)</f>
        <v>35195212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15437348</v>
      </c>
      <c r="D43" s="64">
        <f>+D41-D42</f>
        <v>0</v>
      </c>
      <c r="E43" s="65">
        <f t="shared" si="4"/>
        <v>34986470</v>
      </c>
      <c r="F43" s="66">
        <f t="shared" si="4"/>
        <v>35195212</v>
      </c>
      <c r="G43" s="66">
        <f t="shared" si="4"/>
        <v>2390163</v>
      </c>
      <c r="H43" s="66">
        <f t="shared" si="4"/>
        <v>-1214922</v>
      </c>
      <c r="I43" s="66">
        <f t="shared" si="4"/>
        <v>-1103639</v>
      </c>
      <c r="J43" s="66">
        <f t="shared" si="4"/>
        <v>71602</v>
      </c>
      <c r="K43" s="66">
        <f t="shared" si="4"/>
        <v>-1120697</v>
      </c>
      <c r="L43" s="66">
        <f t="shared" si="4"/>
        <v>2403730</v>
      </c>
      <c r="M43" s="66">
        <f t="shared" si="4"/>
        <v>-17607</v>
      </c>
      <c r="N43" s="66">
        <f t="shared" si="4"/>
        <v>1265426</v>
      </c>
      <c r="O43" s="66">
        <f t="shared" si="4"/>
        <v>2530944</v>
      </c>
      <c r="P43" s="66">
        <f t="shared" si="4"/>
        <v>3517406</v>
      </c>
      <c r="Q43" s="66">
        <f t="shared" si="4"/>
        <v>3119875</v>
      </c>
      <c r="R43" s="66">
        <f t="shared" si="4"/>
        <v>9168225</v>
      </c>
      <c r="S43" s="66">
        <f t="shared" si="4"/>
        <v>4074078</v>
      </c>
      <c r="T43" s="66">
        <f t="shared" si="4"/>
        <v>3093851</v>
      </c>
      <c r="U43" s="66">
        <f t="shared" si="4"/>
        <v>-1165331</v>
      </c>
      <c r="V43" s="66">
        <f t="shared" si="4"/>
        <v>6002598</v>
      </c>
      <c r="W43" s="66">
        <f t="shared" si="4"/>
        <v>16507851</v>
      </c>
      <c r="X43" s="66">
        <f t="shared" si="4"/>
        <v>35195212</v>
      </c>
      <c r="Y43" s="66">
        <f t="shared" si="4"/>
        <v>-18687361</v>
      </c>
      <c r="Z43" s="67">
        <f>+IF(X43&lt;&gt;0,+(Y43/X43)*100,0)</f>
        <v>-53.096316055718027</v>
      </c>
      <c r="AA43" s="64">
        <f>+AA41-AA42</f>
        <v>35195212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15437348</v>
      </c>
      <c r="D45" s="56">
        <f>SUM(D43:D44)</f>
        <v>0</v>
      </c>
      <c r="E45" s="57">
        <f t="shared" si="5"/>
        <v>34986470</v>
      </c>
      <c r="F45" s="58">
        <f t="shared" si="5"/>
        <v>35195212</v>
      </c>
      <c r="G45" s="58">
        <f t="shared" si="5"/>
        <v>2390163</v>
      </c>
      <c r="H45" s="58">
        <f t="shared" si="5"/>
        <v>-1214922</v>
      </c>
      <c r="I45" s="58">
        <f t="shared" si="5"/>
        <v>-1103639</v>
      </c>
      <c r="J45" s="58">
        <f t="shared" si="5"/>
        <v>71602</v>
      </c>
      <c r="K45" s="58">
        <f t="shared" si="5"/>
        <v>-1120697</v>
      </c>
      <c r="L45" s="58">
        <f t="shared" si="5"/>
        <v>2403730</v>
      </c>
      <c r="M45" s="58">
        <f t="shared" si="5"/>
        <v>-17607</v>
      </c>
      <c r="N45" s="58">
        <f t="shared" si="5"/>
        <v>1265426</v>
      </c>
      <c r="O45" s="58">
        <f t="shared" si="5"/>
        <v>2530944</v>
      </c>
      <c r="P45" s="58">
        <f t="shared" si="5"/>
        <v>3517406</v>
      </c>
      <c r="Q45" s="58">
        <f t="shared" si="5"/>
        <v>3119875</v>
      </c>
      <c r="R45" s="58">
        <f t="shared" si="5"/>
        <v>9168225</v>
      </c>
      <c r="S45" s="58">
        <f t="shared" si="5"/>
        <v>4074078</v>
      </c>
      <c r="T45" s="58">
        <f t="shared" si="5"/>
        <v>3093851</v>
      </c>
      <c r="U45" s="58">
        <f t="shared" si="5"/>
        <v>-1165331</v>
      </c>
      <c r="V45" s="58">
        <f t="shared" si="5"/>
        <v>6002598</v>
      </c>
      <c r="W45" s="58">
        <f t="shared" si="5"/>
        <v>16507851</v>
      </c>
      <c r="X45" s="58">
        <f t="shared" si="5"/>
        <v>35195212</v>
      </c>
      <c r="Y45" s="58">
        <f t="shared" si="5"/>
        <v>-18687361</v>
      </c>
      <c r="Z45" s="59">
        <f>+IF(X45&lt;&gt;0,+(Y45/X45)*100,0)</f>
        <v>-53.096316055718027</v>
      </c>
      <c r="AA45" s="56">
        <f>SUM(AA43:AA44)</f>
        <v>35195212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15437348</v>
      </c>
      <c r="D47" s="71">
        <f>SUM(D45:D46)</f>
        <v>0</v>
      </c>
      <c r="E47" s="72">
        <f t="shared" si="6"/>
        <v>34986470</v>
      </c>
      <c r="F47" s="73">
        <f t="shared" si="6"/>
        <v>35195212</v>
      </c>
      <c r="G47" s="73">
        <f t="shared" si="6"/>
        <v>2390163</v>
      </c>
      <c r="H47" s="74">
        <f t="shared" si="6"/>
        <v>-1214922</v>
      </c>
      <c r="I47" s="74">
        <f t="shared" si="6"/>
        <v>-1103639</v>
      </c>
      <c r="J47" s="74">
        <f t="shared" si="6"/>
        <v>71602</v>
      </c>
      <c r="K47" s="74">
        <f t="shared" si="6"/>
        <v>-1120697</v>
      </c>
      <c r="L47" s="74">
        <f t="shared" si="6"/>
        <v>2403730</v>
      </c>
      <c r="M47" s="73">
        <f t="shared" si="6"/>
        <v>-17607</v>
      </c>
      <c r="N47" s="73">
        <f t="shared" si="6"/>
        <v>1265426</v>
      </c>
      <c r="O47" s="74">
        <f t="shared" si="6"/>
        <v>2530944</v>
      </c>
      <c r="P47" s="74">
        <f t="shared" si="6"/>
        <v>3517406</v>
      </c>
      <c r="Q47" s="74">
        <f t="shared" si="6"/>
        <v>3119875</v>
      </c>
      <c r="R47" s="74">
        <f t="shared" si="6"/>
        <v>9168225</v>
      </c>
      <c r="S47" s="74">
        <f t="shared" si="6"/>
        <v>4074078</v>
      </c>
      <c r="T47" s="73">
        <f t="shared" si="6"/>
        <v>3093851</v>
      </c>
      <c r="U47" s="73">
        <f t="shared" si="6"/>
        <v>-1165331</v>
      </c>
      <c r="V47" s="74">
        <f t="shared" si="6"/>
        <v>6002598</v>
      </c>
      <c r="W47" s="74">
        <f t="shared" si="6"/>
        <v>16507851</v>
      </c>
      <c r="X47" s="74">
        <f t="shared" si="6"/>
        <v>35195212</v>
      </c>
      <c r="Y47" s="74">
        <f t="shared" si="6"/>
        <v>-18687361</v>
      </c>
      <c r="Z47" s="75">
        <f>+IF(X47&lt;&gt;0,+(Y47/X47)*100,0)</f>
        <v>-53.096316055718027</v>
      </c>
      <c r="AA47" s="76">
        <f>SUM(AA45:AA46)</f>
        <v>35195212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50295858</v>
      </c>
      <c r="D8" s="6"/>
      <c r="E8" s="7">
        <v>55711593</v>
      </c>
      <c r="F8" s="8">
        <v>58319965</v>
      </c>
      <c r="G8" s="8">
        <v>4479249</v>
      </c>
      <c r="H8" s="8">
        <v>4487736</v>
      </c>
      <c r="I8" s="8">
        <v>4495206</v>
      </c>
      <c r="J8" s="8">
        <v>13462191</v>
      </c>
      <c r="K8" s="8">
        <v>4502190</v>
      </c>
      <c r="L8" s="8">
        <v>4502111</v>
      </c>
      <c r="M8" s="8">
        <v>4524217</v>
      </c>
      <c r="N8" s="8">
        <v>13528518</v>
      </c>
      <c r="O8" s="8">
        <v>4519882</v>
      </c>
      <c r="P8" s="8">
        <v>4518821</v>
      </c>
      <c r="Q8" s="8">
        <v>4525003</v>
      </c>
      <c r="R8" s="8">
        <v>13563706</v>
      </c>
      <c r="S8" s="8">
        <v>4507252</v>
      </c>
      <c r="T8" s="8">
        <v>4551410</v>
      </c>
      <c r="U8" s="8">
        <v>4965880</v>
      </c>
      <c r="V8" s="8">
        <v>14024542</v>
      </c>
      <c r="W8" s="8">
        <v>54578957</v>
      </c>
      <c r="X8" s="8">
        <v>58319965</v>
      </c>
      <c r="Y8" s="8">
        <v>-3741008</v>
      </c>
      <c r="Z8" s="2">
        <v>-6.4146266205749605</v>
      </c>
      <c r="AA8" s="6">
        <v>58319965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3985780</v>
      </c>
      <c r="D13" s="6"/>
      <c r="E13" s="7">
        <v>5301604</v>
      </c>
      <c r="F13" s="8">
        <v>5301604</v>
      </c>
      <c r="G13" s="8">
        <v>370294</v>
      </c>
      <c r="H13" s="8">
        <v>377561</v>
      </c>
      <c r="I13" s="8">
        <v>382026</v>
      </c>
      <c r="J13" s="8">
        <v>1129881</v>
      </c>
      <c r="K13" s="8">
        <v>391862</v>
      </c>
      <c r="L13" s="8">
        <v>398683</v>
      </c>
      <c r="M13" s="8">
        <v>406971</v>
      </c>
      <c r="N13" s="8">
        <v>1197516</v>
      </c>
      <c r="O13" s="8">
        <v>414488</v>
      </c>
      <c r="P13" s="8">
        <v>414008</v>
      </c>
      <c r="Q13" s="8">
        <v>417956</v>
      </c>
      <c r="R13" s="8">
        <v>1246452</v>
      </c>
      <c r="S13" s="8">
        <v>433097</v>
      </c>
      <c r="T13" s="8">
        <v>439709</v>
      </c>
      <c r="U13" s="8">
        <v>446074</v>
      </c>
      <c r="V13" s="8">
        <v>1318880</v>
      </c>
      <c r="W13" s="8">
        <v>4892729</v>
      </c>
      <c r="X13" s="8">
        <v>5301604</v>
      </c>
      <c r="Y13" s="8">
        <v>-408875</v>
      </c>
      <c r="Z13" s="2">
        <v>-7.7122885828515297</v>
      </c>
      <c r="AA13" s="6">
        <v>5301604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18625883</v>
      </c>
      <c r="D18" s="6"/>
      <c r="E18" s="7">
        <v>20055103</v>
      </c>
      <c r="F18" s="8">
        <v>28196220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28196220</v>
      </c>
      <c r="Y18" s="8">
        <v>-28196220</v>
      </c>
      <c r="Z18" s="2">
        <v>-100</v>
      </c>
      <c r="AA18" s="6">
        <v>28196220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72907521</v>
      </c>
      <c r="D21" s="33">
        <f t="shared" si="0"/>
        <v>0</v>
      </c>
      <c r="E21" s="34">
        <f t="shared" si="0"/>
        <v>81068300</v>
      </c>
      <c r="F21" s="35">
        <f t="shared" si="0"/>
        <v>91817789</v>
      </c>
      <c r="G21" s="35">
        <f t="shared" si="0"/>
        <v>4849543</v>
      </c>
      <c r="H21" s="35">
        <f t="shared" si="0"/>
        <v>4865297</v>
      </c>
      <c r="I21" s="35">
        <f t="shared" si="0"/>
        <v>4877232</v>
      </c>
      <c r="J21" s="35">
        <f t="shared" si="0"/>
        <v>14592072</v>
      </c>
      <c r="K21" s="35">
        <f t="shared" si="0"/>
        <v>4894052</v>
      </c>
      <c r="L21" s="35">
        <f t="shared" si="0"/>
        <v>4900794</v>
      </c>
      <c r="M21" s="35">
        <f t="shared" si="0"/>
        <v>4931188</v>
      </c>
      <c r="N21" s="35">
        <f t="shared" si="0"/>
        <v>14726034</v>
      </c>
      <c r="O21" s="35">
        <f t="shared" si="0"/>
        <v>4934370</v>
      </c>
      <c r="P21" s="35">
        <f t="shared" si="0"/>
        <v>4932829</v>
      </c>
      <c r="Q21" s="35">
        <f t="shared" si="0"/>
        <v>4942959</v>
      </c>
      <c r="R21" s="35">
        <f t="shared" si="0"/>
        <v>14810158</v>
      </c>
      <c r="S21" s="35">
        <f t="shared" si="0"/>
        <v>4940349</v>
      </c>
      <c r="T21" s="35">
        <f t="shared" si="0"/>
        <v>4991119</v>
      </c>
      <c r="U21" s="35">
        <f t="shared" si="0"/>
        <v>5411954</v>
      </c>
      <c r="V21" s="35">
        <f t="shared" si="0"/>
        <v>15343422</v>
      </c>
      <c r="W21" s="35">
        <f t="shared" si="0"/>
        <v>59471686</v>
      </c>
      <c r="X21" s="35">
        <f t="shared" si="0"/>
        <v>91817789</v>
      </c>
      <c r="Y21" s="35">
        <f t="shared" si="0"/>
        <v>-32346103</v>
      </c>
      <c r="Z21" s="36">
        <f>+IF(X21&lt;&gt;0,+(Y21/X21)*100,0)</f>
        <v>-35.228579725438607</v>
      </c>
      <c r="AA21" s="33">
        <f>SUM(AA5:AA20)</f>
        <v>91817789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27960950</v>
      </c>
      <c r="D24" s="6"/>
      <c r="E24" s="7">
        <v>27646776</v>
      </c>
      <c r="F24" s="8">
        <v>28302237</v>
      </c>
      <c r="G24" s="8">
        <v>2518931</v>
      </c>
      <c r="H24" s="8">
        <v>2379542</v>
      </c>
      <c r="I24" s="8">
        <v>2523964</v>
      </c>
      <c r="J24" s="8">
        <v>7422437</v>
      </c>
      <c r="K24" s="8">
        <v>2765275</v>
      </c>
      <c r="L24" s="8">
        <v>2531388</v>
      </c>
      <c r="M24" s="8">
        <v>2848350</v>
      </c>
      <c r="N24" s="8">
        <v>8145013</v>
      </c>
      <c r="O24" s="8">
        <v>2792017</v>
      </c>
      <c r="P24" s="8">
        <v>2521585</v>
      </c>
      <c r="Q24" s="8">
        <v>2332028</v>
      </c>
      <c r="R24" s="8">
        <v>7645630</v>
      </c>
      <c r="S24" s="8">
        <v>2440617</v>
      </c>
      <c r="T24" s="8">
        <v>2718276</v>
      </c>
      <c r="U24" s="8">
        <v>2712431</v>
      </c>
      <c r="V24" s="8">
        <v>7871324</v>
      </c>
      <c r="W24" s="8">
        <v>31084404</v>
      </c>
      <c r="X24" s="8">
        <v>28302237</v>
      </c>
      <c r="Y24" s="8">
        <v>2782167</v>
      </c>
      <c r="Z24" s="2">
        <v>9.8302017610834085</v>
      </c>
      <c r="AA24" s="6">
        <v>28302237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11051507</v>
      </c>
      <c r="D26" s="6"/>
      <c r="E26" s="7">
        <v>17280780</v>
      </c>
      <c r="F26" s="8">
        <v>11135001</v>
      </c>
      <c r="G26" s="8">
        <v>9002</v>
      </c>
      <c r="H26" s="8">
        <v>10441</v>
      </c>
      <c r="I26" s="8">
        <v>12830</v>
      </c>
      <c r="J26" s="8">
        <v>32273</v>
      </c>
      <c r="K26" s="8">
        <v>8624</v>
      </c>
      <c r="L26" s="8">
        <v>8203</v>
      </c>
      <c r="M26" s="8">
        <v>18401</v>
      </c>
      <c r="N26" s="8">
        <v>35228</v>
      </c>
      <c r="O26" s="8">
        <v>72969</v>
      </c>
      <c r="P26" s="8">
        <v>13833</v>
      </c>
      <c r="Q26" s="8">
        <v>10019</v>
      </c>
      <c r="R26" s="8">
        <v>96821</v>
      </c>
      <c r="S26" s="8">
        <v>5936</v>
      </c>
      <c r="T26" s="8">
        <v>7305</v>
      </c>
      <c r="U26" s="8">
        <v>16806</v>
      </c>
      <c r="V26" s="8">
        <v>30047</v>
      </c>
      <c r="W26" s="8">
        <v>194369</v>
      </c>
      <c r="X26" s="8">
        <v>11135001</v>
      </c>
      <c r="Y26" s="8">
        <v>-10940632</v>
      </c>
      <c r="Z26" s="2">
        <v>-98.254432128025854</v>
      </c>
      <c r="AA26" s="6">
        <v>11135001</v>
      </c>
    </row>
    <row r="27" spans="1:27" x14ac:dyDescent="0.25">
      <c r="A27" s="25" t="s">
        <v>53</v>
      </c>
      <c r="B27" s="24" t="s">
        <v>32</v>
      </c>
      <c r="C27" s="6">
        <v>11459332</v>
      </c>
      <c r="D27" s="6"/>
      <c r="E27" s="7">
        <v>21791</v>
      </c>
      <c r="F27" s="8">
        <v>21791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21791</v>
      </c>
      <c r="Y27" s="8">
        <v>-21791</v>
      </c>
      <c r="Z27" s="2">
        <v>-100</v>
      </c>
      <c r="AA27" s="6">
        <v>21791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327702</v>
      </c>
      <c r="D30" s="6"/>
      <c r="E30" s="7">
        <v>640980</v>
      </c>
      <c r="F30" s="8">
        <v>519891</v>
      </c>
      <c r="G30" s="8"/>
      <c r="H30" s="8"/>
      <c r="I30" s="8">
        <v>417</v>
      </c>
      <c r="J30" s="8">
        <v>417</v>
      </c>
      <c r="K30" s="8">
        <v>8337</v>
      </c>
      <c r="L30" s="8"/>
      <c r="M30" s="8"/>
      <c r="N30" s="8">
        <v>8337</v>
      </c>
      <c r="O30" s="8"/>
      <c r="P30" s="8">
        <v>26622</v>
      </c>
      <c r="Q30" s="8">
        <v>180678</v>
      </c>
      <c r="R30" s="8">
        <v>207300</v>
      </c>
      <c r="S30" s="8">
        <v>69680</v>
      </c>
      <c r="T30" s="8">
        <v>634706</v>
      </c>
      <c r="U30" s="8">
        <v>409807</v>
      </c>
      <c r="V30" s="8">
        <v>1114193</v>
      </c>
      <c r="W30" s="8">
        <v>1330247</v>
      </c>
      <c r="X30" s="8">
        <v>519891</v>
      </c>
      <c r="Y30" s="8">
        <v>810356</v>
      </c>
      <c r="Z30" s="2">
        <v>155.87036513423004</v>
      </c>
      <c r="AA30" s="6">
        <v>519891</v>
      </c>
    </row>
    <row r="31" spans="1:27" x14ac:dyDescent="0.25">
      <c r="A31" s="25" t="s">
        <v>57</v>
      </c>
      <c r="B31" s="24" t="s">
        <v>32</v>
      </c>
      <c r="C31" s="6">
        <v>1039950</v>
      </c>
      <c r="D31" s="6"/>
      <c r="E31" s="7">
        <v>2262601</v>
      </c>
      <c r="F31" s="8">
        <v>2797601</v>
      </c>
      <c r="G31" s="8"/>
      <c r="H31" s="8">
        <v>773</v>
      </c>
      <c r="I31" s="8">
        <v>2091</v>
      </c>
      <c r="J31" s="8">
        <v>2864</v>
      </c>
      <c r="K31" s="8">
        <v>40687</v>
      </c>
      <c r="L31" s="8">
        <v>46599</v>
      </c>
      <c r="M31" s="8">
        <v>783</v>
      </c>
      <c r="N31" s="8">
        <v>88069</v>
      </c>
      <c r="O31" s="8">
        <v>27066</v>
      </c>
      <c r="P31" s="8">
        <v>56641</v>
      </c>
      <c r="Q31" s="8">
        <v>1131872</v>
      </c>
      <c r="R31" s="8">
        <v>1215579</v>
      </c>
      <c r="S31" s="8">
        <v>18310</v>
      </c>
      <c r="T31" s="8">
        <v>122630</v>
      </c>
      <c r="U31" s="8">
        <v>452049</v>
      </c>
      <c r="V31" s="8">
        <v>592989</v>
      </c>
      <c r="W31" s="8">
        <v>1899501</v>
      </c>
      <c r="X31" s="8">
        <v>2797601</v>
      </c>
      <c r="Y31" s="8">
        <v>-898100</v>
      </c>
      <c r="Z31" s="2">
        <v>-32.102504967649068</v>
      </c>
      <c r="AA31" s="6">
        <v>2797601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33369460</v>
      </c>
      <c r="D33" s="6"/>
      <c r="E33" s="7">
        <v>11061723</v>
      </c>
      <c r="F33" s="8">
        <v>31310726</v>
      </c>
      <c r="G33" s="8">
        <v>555229</v>
      </c>
      <c r="H33" s="8">
        <v>2463833</v>
      </c>
      <c r="I33" s="8">
        <v>1891279</v>
      </c>
      <c r="J33" s="8">
        <v>4910341</v>
      </c>
      <c r="K33" s="8">
        <v>1935205</v>
      </c>
      <c r="L33" s="8">
        <v>3058515</v>
      </c>
      <c r="M33" s="8">
        <v>826758</v>
      </c>
      <c r="N33" s="8">
        <v>5820478</v>
      </c>
      <c r="O33" s="8">
        <v>2116603</v>
      </c>
      <c r="P33" s="8">
        <v>4739817</v>
      </c>
      <c r="Q33" s="8">
        <v>3488616</v>
      </c>
      <c r="R33" s="8">
        <v>10345036</v>
      </c>
      <c r="S33" s="8">
        <v>4809629</v>
      </c>
      <c r="T33" s="8">
        <v>1133619</v>
      </c>
      <c r="U33" s="8">
        <v>612206</v>
      </c>
      <c r="V33" s="8">
        <v>6555454</v>
      </c>
      <c r="W33" s="8">
        <v>27631309</v>
      </c>
      <c r="X33" s="8">
        <v>31310726</v>
      </c>
      <c r="Y33" s="8">
        <v>-3679417</v>
      </c>
      <c r="Z33" s="2">
        <v>-11.751298899936078</v>
      </c>
      <c r="AA33" s="6">
        <v>31310726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85208901</v>
      </c>
      <c r="D35" s="33">
        <f>SUM(D24:D34)</f>
        <v>0</v>
      </c>
      <c r="E35" s="34">
        <f t="shared" si="1"/>
        <v>58914651</v>
      </c>
      <c r="F35" s="35">
        <f t="shared" si="1"/>
        <v>74087247</v>
      </c>
      <c r="G35" s="35">
        <f t="shared" si="1"/>
        <v>3083162</v>
      </c>
      <c r="H35" s="35">
        <f t="shared" si="1"/>
        <v>4854589</v>
      </c>
      <c r="I35" s="35">
        <f t="shared" si="1"/>
        <v>4430581</v>
      </c>
      <c r="J35" s="35">
        <f t="shared" si="1"/>
        <v>12368332</v>
      </c>
      <c r="K35" s="35">
        <f t="shared" si="1"/>
        <v>4758128</v>
      </c>
      <c r="L35" s="35">
        <f t="shared" si="1"/>
        <v>5644705</v>
      </c>
      <c r="M35" s="35">
        <f t="shared" si="1"/>
        <v>3694292</v>
      </c>
      <c r="N35" s="35">
        <f t="shared" si="1"/>
        <v>14097125</v>
      </c>
      <c r="O35" s="35">
        <f t="shared" si="1"/>
        <v>5008655</v>
      </c>
      <c r="P35" s="35">
        <f t="shared" si="1"/>
        <v>7358498</v>
      </c>
      <c r="Q35" s="35">
        <f t="shared" si="1"/>
        <v>7143213</v>
      </c>
      <c r="R35" s="35">
        <f t="shared" si="1"/>
        <v>19510366</v>
      </c>
      <c r="S35" s="35">
        <f t="shared" si="1"/>
        <v>7344172</v>
      </c>
      <c r="T35" s="35">
        <f t="shared" si="1"/>
        <v>4616536</v>
      </c>
      <c r="U35" s="35">
        <f t="shared" si="1"/>
        <v>4203299</v>
      </c>
      <c r="V35" s="35">
        <f t="shared" si="1"/>
        <v>16164007</v>
      </c>
      <c r="W35" s="35">
        <f t="shared" si="1"/>
        <v>62139830</v>
      </c>
      <c r="X35" s="35">
        <f t="shared" si="1"/>
        <v>74087247</v>
      </c>
      <c r="Y35" s="35">
        <f t="shared" si="1"/>
        <v>-11947417</v>
      </c>
      <c r="Z35" s="36">
        <f>+IF(X35&lt;&gt;0,+(Y35/X35)*100,0)</f>
        <v>-16.126145165037649</v>
      </c>
      <c r="AA35" s="33">
        <f>SUM(AA24:AA34)</f>
        <v>74087247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-12301380</v>
      </c>
      <c r="D37" s="46">
        <f>+D21-D35</f>
        <v>0</v>
      </c>
      <c r="E37" s="47">
        <f t="shared" si="2"/>
        <v>22153649</v>
      </c>
      <c r="F37" s="48">
        <f t="shared" si="2"/>
        <v>17730542</v>
      </c>
      <c r="G37" s="48">
        <f t="shared" si="2"/>
        <v>1766381</v>
      </c>
      <c r="H37" s="48">
        <f t="shared" si="2"/>
        <v>10708</v>
      </c>
      <c r="I37" s="48">
        <f t="shared" si="2"/>
        <v>446651</v>
      </c>
      <c r="J37" s="48">
        <f t="shared" si="2"/>
        <v>2223740</v>
      </c>
      <c r="K37" s="48">
        <f t="shared" si="2"/>
        <v>135924</v>
      </c>
      <c r="L37" s="48">
        <f t="shared" si="2"/>
        <v>-743911</v>
      </c>
      <c r="M37" s="48">
        <f t="shared" si="2"/>
        <v>1236896</v>
      </c>
      <c r="N37" s="48">
        <f t="shared" si="2"/>
        <v>628909</v>
      </c>
      <c r="O37" s="48">
        <f t="shared" si="2"/>
        <v>-74285</v>
      </c>
      <c r="P37" s="48">
        <f t="shared" si="2"/>
        <v>-2425669</v>
      </c>
      <c r="Q37" s="48">
        <f t="shared" si="2"/>
        <v>-2200254</v>
      </c>
      <c r="R37" s="48">
        <f t="shared" si="2"/>
        <v>-4700208</v>
      </c>
      <c r="S37" s="48">
        <f t="shared" si="2"/>
        <v>-2403823</v>
      </c>
      <c r="T37" s="48">
        <f t="shared" si="2"/>
        <v>374583</v>
      </c>
      <c r="U37" s="48">
        <f t="shared" si="2"/>
        <v>1208655</v>
      </c>
      <c r="V37" s="48">
        <f t="shared" si="2"/>
        <v>-820585</v>
      </c>
      <c r="W37" s="48">
        <f t="shared" si="2"/>
        <v>-2668144</v>
      </c>
      <c r="X37" s="48">
        <f>IF(F21=F35,0,X21-X35)</f>
        <v>17730542</v>
      </c>
      <c r="Y37" s="48">
        <f t="shared" si="2"/>
        <v>-20398686</v>
      </c>
      <c r="Z37" s="49">
        <f>+IF(X37&lt;&gt;0,+(Y37/X37)*100,0)</f>
        <v>-115.04829350394365</v>
      </c>
      <c r="AA37" s="46">
        <f>+AA21-AA35</f>
        <v>17730542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9500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-12291880</v>
      </c>
      <c r="D41" s="56">
        <f>SUM(D37:D40)</f>
        <v>0</v>
      </c>
      <c r="E41" s="57">
        <f t="shared" si="3"/>
        <v>22153649</v>
      </c>
      <c r="F41" s="58">
        <f t="shared" si="3"/>
        <v>17730542</v>
      </c>
      <c r="G41" s="58">
        <f t="shared" si="3"/>
        <v>1766381</v>
      </c>
      <c r="H41" s="58">
        <f t="shared" si="3"/>
        <v>10708</v>
      </c>
      <c r="I41" s="58">
        <f t="shared" si="3"/>
        <v>446651</v>
      </c>
      <c r="J41" s="58">
        <f t="shared" si="3"/>
        <v>2223740</v>
      </c>
      <c r="K41" s="58">
        <f t="shared" si="3"/>
        <v>135924</v>
      </c>
      <c r="L41" s="58">
        <f t="shared" si="3"/>
        <v>-743911</v>
      </c>
      <c r="M41" s="58">
        <f t="shared" si="3"/>
        <v>1236896</v>
      </c>
      <c r="N41" s="58">
        <f t="shared" si="3"/>
        <v>628909</v>
      </c>
      <c r="O41" s="58">
        <f t="shared" si="3"/>
        <v>-74285</v>
      </c>
      <c r="P41" s="58">
        <f t="shared" si="3"/>
        <v>-2425669</v>
      </c>
      <c r="Q41" s="58">
        <f t="shared" si="3"/>
        <v>-2200254</v>
      </c>
      <c r="R41" s="58">
        <f t="shared" si="3"/>
        <v>-4700208</v>
      </c>
      <c r="S41" s="58">
        <f t="shared" si="3"/>
        <v>-2403823</v>
      </c>
      <c r="T41" s="58">
        <f t="shared" si="3"/>
        <v>374583</v>
      </c>
      <c r="U41" s="58">
        <f t="shared" si="3"/>
        <v>1208655</v>
      </c>
      <c r="V41" s="58">
        <f t="shared" si="3"/>
        <v>-820585</v>
      </c>
      <c r="W41" s="58">
        <f t="shared" si="3"/>
        <v>-2668144</v>
      </c>
      <c r="X41" s="58">
        <f t="shared" si="3"/>
        <v>17730542</v>
      </c>
      <c r="Y41" s="58">
        <f t="shared" si="3"/>
        <v>-20398686</v>
      </c>
      <c r="Z41" s="59">
        <f>+IF(X41&lt;&gt;0,+(Y41/X41)*100,0)</f>
        <v>-115.04829350394365</v>
      </c>
      <c r="AA41" s="56">
        <f>SUM(AA37:AA40)</f>
        <v>17730542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-12291880</v>
      </c>
      <c r="D43" s="64">
        <f>+D41-D42</f>
        <v>0</v>
      </c>
      <c r="E43" s="65">
        <f t="shared" si="4"/>
        <v>22153649</v>
      </c>
      <c r="F43" s="66">
        <f t="shared" si="4"/>
        <v>17730542</v>
      </c>
      <c r="G43" s="66">
        <f t="shared" si="4"/>
        <v>1766381</v>
      </c>
      <c r="H43" s="66">
        <f t="shared" si="4"/>
        <v>10708</v>
      </c>
      <c r="I43" s="66">
        <f t="shared" si="4"/>
        <v>446651</v>
      </c>
      <c r="J43" s="66">
        <f t="shared" si="4"/>
        <v>2223740</v>
      </c>
      <c r="K43" s="66">
        <f t="shared" si="4"/>
        <v>135924</v>
      </c>
      <c r="L43" s="66">
        <f t="shared" si="4"/>
        <v>-743911</v>
      </c>
      <c r="M43" s="66">
        <f t="shared" si="4"/>
        <v>1236896</v>
      </c>
      <c r="N43" s="66">
        <f t="shared" si="4"/>
        <v>628909</v>
      </c>
      <c r="O43" s="66">
        <f t="shared" si="4"/>
        <v>-74285</v>
      </c>
      <c r="P43" s="66">
        <f t="shared" si="4"/>
        <v>-2425669</v>
      </c>
      <c r="Q43" s="66">
        <f t="shared" si="4"/>
        <v>-2200254</v>
      </c>
      <c r="R43" s="66">
        <f t="shared" si="4"/>
        <v>-4700208</v>
      </c>
      <c r="S43" s="66">
        <f t="shared" si="4"/>
        <v>-2403823</v>
      </c>
      <c r="T43" s="66">
        <f t="shared" si="4"/>
        <v>374583</v>
      </c>
      <c r="U43" s="66">
        <f t="shared" si="4"/>
        <v>1208655</v>
      </c>
      <c r="V43" s="66">
        <f t="shared" si="4"/>
        <v>-820585</v>
      </c>
      <c r="W43" s="66">
        <f t="shared" si="4"/>
        <v>-2668144</v>
      </c>
      <c r="X43" s="66">
        <f t="shared" si="4"/>
        <v>17730542</v>
      </c>
      <c r="Y43" s="66">
        <f t="shared" si="4"/>
        <v>-20398686</v>
      </c>
      <c r="Z43" s="67">
        <f>+IF(X43&lt;&gt;0,+(Y43/X43)*100,0)</f>
        <v>-115.04829350394365</v>
      </c>
      <c r="AA43" s="64">
        <f>+AA41-AA42</f>
        <v>17730542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-12291880</v>
      </c>
      <c r="D45" s="56">
        <f>SUM(D43:D44)</f>
        <v>0</v>
      </c>
      <c r="E45" s="57">
        <f t="shared" si="5"/>
        <v>22153649</v>
      </c>
      <c r="F45" s="58">
        <f t="shared" si="5"/>
        <v>17730542</v>
      </c>
      <c r="G45" s="58">
        <f t="shared" si="5"/>
        <v>1766381</v>
      </c>
      <c r="H45" s="58">
        <f t="shared" si="5"/>
        <v>10708</v>
      </c>
      <c r="I45" s="58">
        <f t="shared" si="5"/>
        <v>446651</v>
      </c>
      <c r="J45" s="58">
        <f t="shared" si="5"/>
        <v>2223740</v>
      </c>
      <c r="K45" s="58">
        <f t="shared" si="5"/>
        <v>135924</v>
      </c>
      <c r="L45" s="58">
        <f t="shared" si="5"/>
        <v>-743911</v>
      </c>
      <c r="M45" s="58">
        <f t="shared" si="5"/>
        <v>1236896</v>
      </c>
      <c r="N45" s="58">
        <f t="shared" si="5"/>
        <v>628909</v>
      </c>
      <c r="O45" s="58">
        <f t="shared" si="5"/>
        <v>-74285</v>
      </c>
      <c r="P45" s="58">
        <f t="shared" si="5"/>
        <v>-2425669</v>
      </c>
      <c r="Q45" s="58">
        <f t="shared" si="5"/>
        <v>-2200254</v>
      </c>
      <c r="R45" s="58">
        <f t="shared" si="5"/>
        <v>-4700208</v>
      </c>
      <c r="S45" s="58">
        <f t="shared" si="5"/>
        <v>-2403823</v>
      </c>
      <c r="T45" s="58">
        <f t="shared" si="5"/>
        <v>374583</v>
      </c>
      <c r="U45" s="58">
        <f t="shared" si="5"/>
        <v>1208655</v>
      </c>
      <c r="V45" s="58">
        <f t="shared" si="5"/>
        <v>-820585</v>
      </c>
      <c r="W45" s="58">
        <f t="shared" si="5"/>
        <v>-2668144</v>
      </c>
      <c r="X45" s="58">
        <f t="shared" si="5"/>
        <v>17730542</v>
      </c>
      <c r="Y45" s="58">
        <f t="shared" si="5"/>
        <v>-20398686</v>
      </c>
      <c r="Z45" s="59">
        <f>+IF(X45&lt;&gt;0,+(Y45/X45)*100,0)</f>
        <v>-115.04829350394365</v>
      </c>
      <c r="AA45" s="56">
        <f>SUM(AA43:AA44)</f>
        <v>17730542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-12291880</v>
      </c>
      <c r="D47" s="71">
        <f>SUM(D45:D46)</f>
        <v>0</v>
      </c>
      <c r="E47" s="72">
        <f t="shared" si="6"/>
        <v>22153649</v>
      </c>
      <c r="F47" s="73">
        <f t="shared" si="6"/>
        <v>17730542</v>
      </c>
      <c r="G47" s="73">
        <f t="shared" si="6"/>
        <v>1766381</v>
      </c>
      <c r="H47" s="74">
        <f t="shared" si="6"/>
        <v>10708</v>
      </c>
      <c r="I47" s="74">
        <f t="shared" si="6"/>
        <v>446651</v>
      </c>
      <c r="J47" s="74">
        <f t="shared" si="6"/>
        <v>2223740</v>
      </c>
      <c r="K47" s="74">
        <f t="shared" si="6"/>
        <v>135924</v>
      </c>
      <c r="L47" s="74">
        <f t="shared" si="6"/>
        <v>-743911</v>
      </c>
      <c r="M47" s="73">
        <f t="shared" si="6"/>
        <v>1236896</v>
      </c>
      <c r="N47" s="73">
        <f t="shared" si="6"/>
        <v>628909</v>
      </c>
      <c r="O47" s="74">
        <f t="shared" si="6"/>
        <v>-74285</v>
      </c>
      <c r="P47" s="74">
        <f t="shared" si="6"/>
        <v>-2425669</v>
      </c>
      <c r="Q47" s="74">
        <f t="shared" si="6"/>
        <v>-2200254</v>
      </c>
      <c r="R47" s="74">
        <f t="shared" si="6"/>
        <v>-4700208</v>
      </c>
      <c r="S47" s="74">
        <f t="shared" si="6"/>
        <v>-2403823</v>
      </c>
      <c r="T47" s="73">
        <f t="shared" si="6"/>
        <v>374583</v>
      </c>
      <c r="U47" s="73">
        <f t="shared" si="6"/>
        <v>1208655</v>
      </c>
      <c r="V47" s="74">
        <f t="shared" si="6"/>
        <v>-820585</v>
      </c>
      <c r="W47" s="74">
        <f t="shared" si="6"/>
        <v>-2668144</v>
      </c>
      <c r="X47" s="74">
        <f t="shared" si="6"/>
        <v>17730542</v>
      </c>
      <c r="Y47" s="74">
        <f t="shared" si="6"/>
        <v>-20398686</v>
      </c>
      <c r="Z47" s="75">
        <f>+IF(X47&lt;&gt;0,+(Y47/X47)*100,0)</f>
        <v>-115.04829350394365</v>
      </c>
      <c r="AA47" s="76">
        <f>SUM(AA45:AA46)</f>
        <v>17730542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57130887</v>
      </c>
      <c r="D8" s="6"/>
      <c r="E8" s="7">
        <v>56204882</v>
      </c>
      <c r="F8" s="8">
        <v>56204882</v>
      </c>
      <c r="G8" s="8">
        <v>5296242</v>
      </c>
      <c r="H8" s="8">
        <v>4346035</v>
      </c>
      <c r="I8" s="8">
        <v>3297053</v>
      </c>
      <c r="J8" s="8">
        <v>12939330</v>
      </c>
      <c r="K8" s="8">
        <v>4890400</v>
      </c>
      <c r="L8" s="8">
        <v>4381460</v>
      </c>
      <c r="M8" s="8">
        <v>4346496</v>
      </c>
      <c r="N8" s="8">
        <v>13618356</v>
      </c>
      <c r="O8" s="8">
        <v>4381531</v>
      </c>
      <c r="P8" s="8">
        <v>5211160</v>
      </c>
      <c r="Q8" s="8">
        <v>5000386</v>
      </c>
      <c r="R8" s="8">
        <v>14593077</v>
      </c>
      <c r="S8" s="8">
        <v>5214329</v>
      </c>
      <c r="T8" s="8">
        <v>5445837</v>
      </c>
      <c r="U8" s="8">
        <v>4942323</v>
      </c>
      <c r="V8" s="8">
        <v>15602489</v>
      </c>
      <c r="W8" s="8">
        <v>56753252</v>
      </c>
      <c r="X8" s="8">
        <v>56204882</v>
      </c>
      <c r="Y8" s="8">
        <v>548370</v>
      </c>
      <c r="Z8" s="2">
        <v>0.97566257678469992</v>
      </c>
      <c r="AA8" s="6">
        <v>56204882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8246055</v>
      </c>
      <c r="D13" s="6"/>
      <c r="E13" s="7">
        <v>7935156</v>
      </c>
      <c r="F13" s="8">
        <v>7935156</v>
      </c>
      <c r="G13" s="8">
        <v>291505</v>
      </c>
      <c r="H13" s="8">
        <v>303018</v>
      </c>
      <c r="I13" s="8">
        <v>324151</v>
      </c>
      <c r="J13" s="8">
        <v>918674</v>
      </c>
      <c r="K13" s="8">
        <v>599406</v>
      </c>
      <c r="L13" s="8">
        <v>604204</v>
      </c>
      <c r="M13" s="8">
        <v>588456</v>
      </c>
      <c r="N13" s="8">
        <v>1792066</v>
      </c>
      <c r="O13" s="8">
        <v>665911</v>
      </c>
      <c r="P13" s="8">
        <v>699164</v>
      </c>
      <c r="Q13" s="8">
        <v>696601</v>
      </c>
      <c r="R13" s="8">
        <v>2061676</v>
      </c>
      <c r="S13" s="8">
        <v>727598</v>
      </c>
      <c r="T13" s="8">
        <v>744064</v>
      </c>
      <c r="U13" s="8">
        <v>759020</v>
      </c>
      <c r="V13" s="8">
        <v>2230682</v>
      </c>
      <c r="W13" s="8">
        <v>7003098</v>
      </c>
      <c r="X13" s="8">
        <v>7935156</v>
      </c>
      <c r="Y13" s="8">
        <v>-932058</v>
      </c>
      <c r="Z13" s="2">
        <v>-11.745931648980815</v>
      </c>
      <c r="AA13" s="6">
        <v>7935156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2706000</v>
      </c>
      <c r="D18" s="6"/>
      <c r="E18" s="7"/>
      <c r="F18" s="8">
        <v>1700000</v>
      </c>
      <c r="G18" s="8"/>
      <c r="H18" s="8"/>
      <c r="I18" s="8"/>
      <c r="J18" s="8"/>
      <c r="K18" s="8"/>
      <c r="L18" s="8"/>
      <c r="M18" s="8"/>
      <c r="N18" s="8"/>
      <c r="O18" s="8"/>
      <c r="P18" s="8">
        <v>1750000</v>
      </c>
      <c r="Q18" s="8"/>
      <c r="R18" s="8">
        <v>1750000</v>
      </c>
      <c r="S18" s="8"/>
      <c r="T18" s="8"/>
      <c r="U18" s="8">
        <v>-1750000</v>
      </c>
      <c r="V18" s="8">
        <v>-1750000</v>
      </c>
      <c r="W18" s="8"/>
      <c r="X18" s="8">
        <v>1700000</v>
      </c>
      <c r="Y18" s="8">
        <v>-1700000</v>
      </c>
      <c r="Z18" s="2">
        <v>-100</v>
      </c>
      <c r="AA18" s="6">
        <v>1700000</v>
      </c>
    </row>
    <row r="19" spans="1:27" x14ac:dyDescent="0.25">
      <c r="A19" s="23" t="s">
        <v>46</v>
      </c>
      <c r="B19" s="29" t="s">
        <v>32</v>
      </c>
      <c r="C19" s="6">
        <v>6916</v>
      </c>
      <c r="D19" s="6"/>
      <c r="E19" s="7">
        <v>2613</v>
      </c>
      <c r="F19" s="26">
        <v>2613</v>
      </c>
      <c r="G19" s="26">
        <v>304</v>
      </c>
      <c r="H19" s="26">
        <v>924</v>
      </c>
      <c r="I19" s="26">
        <v>912</v>
      </c>
      <c r="J19" s="26">
        <v>2140</v>
      </c>
      <c r="K19" s="26"/>
      <c r="L19" s="26"/>
      <c r="M19" s="26"/>
      <c r="N19" s="26"/>
      <c r="O19" s="26">
        <v>78</v>
      </c>
      <c r="P19" s="26">
        <v>924</v>
      </c>
      <c r="Q19" s="26">
        <v>888</v>
      </c>
      <c r="R19" s="26">
        <v>1890</v>
      </c>
      <c r="S19" s="26"/>
      <c r="T19" s="26">
        <v>608</v>
      </c>
      <c r="U19" s="26">
        <v>287</v>
      </c>
      <c r="V19" s="26">
        <v>895</v>
      </c>
      <c r="W19" s="26">
        <v>4925</v>
      </c>
      <c r="X19" s="26">
        <v>2613</v>
      </c>
      <c r="Y19" s="26">
        <v>2312</v>
      </c>
      <c r="Z19" s="27">
        <v>88.480673555300427</v>
      </c>
      <c r="AA19" s="28">
        <v>2613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68089858</v>
      </c>
      <c r="D21" s="33">
        <f t="shared" si="0"/>
        <v>0</v>
      </c>
      <c r="E21" s="34">
        <f t="shared" si="0"/>
        <v>64142651</v>
      </c>
      <c r="F21" s="35">
        <f t="shared" si="0"/>
        <v>65842651</v>
      </c>
      <c r="G21" s="35">
        <f t="shared" si="0"/>
        <v>5588051</v>
      </c>
      <c r="H21" s="35">
        <f t="shared" si="0"/>
        <v>4649977</v>
      </c>
      <c r="I21" s="35">
        <f t="shared" si="0"/>
        <v>3622116</v>
      </c>
      <c r="J21" s="35">
        <f t="shared" si="0"/>
        <v>13860144</v>
      </c>
      <c r="K21" s="35">
        <f t="shared" si="0"/>
        <v>5489806</v>
      </c>
      <c r="L21" s="35">
        <f t="shared" si="0"/>
        <v>4985664</v>
      </c>
      <c r="M21" s="35">
        <f t="shared" si="0"/>
        <v>4934952</v>
      </c>
      <c r="N21" s="35">
        <f t="shared" si="0"/>
        <v>15410422</v>
      </c>
      <c r="O21" s="35">
        <f t="shared" si="0"/>
        <v>5047520</v>
      </c>
      <c r="P21" s="35">
        <f t="shared" si="0"/>
        <v>7661248</v>
      </c>
      <c r="Q21" s="35">
        <f t="shared" si="0"/>
        <v>5697875</v>
      </c>
      <c r="R21" s="35">
        <f t="shared" si="0"/>
        <v>18406643</v>
      </c>
      <c r="S21" s="35">
        <f t="shared" si="0"/>
        <v>5941927</v>
      </c>
      <c r="T21" s="35">
        <f t="shared" si="0"/>
        <v>6190509</v>
      </c>
      <c r="U21" s="35">
        <f t="shared" si="0"/>
        <v>3951630</v>
      </c>
      <c r="V21" s="35">
        <f t="shared" si="0"/>
        <v>16084066</v>
      </c>
      <c r="W21" s="35">
        <f t="shared" si="0"/>
        <v>63761275</v>
      </c>
      <c r="X21" s="35">
        <f t="shared" si="0"/>
        <v>65842651</v>
      </c>
      <c r="Y21" s="35">
        <f t="shared" si="0"/>
        <v>-2081376</v>
      </c>
      <c r="Z21" s="36">
        <f>+IF(X21&lt;&gt;0,+(Y21/X21)*100,0)</f>
        <v>-3.1611363886305246</v>
      </c>
      <c r="AA21" s="33">
        <f>SUM(AA5:AA20)</f>
        <v>65842651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19325033</v>
      </c>
      <c r="F24" s="8">
        <v>19325033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19325033</v>
      </c>
      <c r="Y24" s="8">
        <v>-19325033</v>
      </c>
      <c r="Z24" s="2">
        <v>-100</v>
      </c>
      <c r="AA24" s="6">
        <v>19325033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16384055</v>
      </c>
      <c r="D27" s="6"/>
      <c r="E27" s="7"/>
      <c r="F27" s="8">
        <v>5453240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5453240</v>
      </c>
      <c r="Y27" s="8">
        <v>-5453240</v>
      </c>
      <c r="Z27" s="2">
        <v>-100</v>
      </c>
      <c r="AA27" s="6">
        <v>5453240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10069338</v>
      </c>
      <c r="D30" s="6"/>
      <c r="E30" s="7">
        <v>7682311</v>
      </c>
      <c r="F30" s="8">
        <v>9582311</v>
      </c>
      <c r="G30" s="8">
        <v>2059500</v>
      </c>
      <c r="H30" s="8">
        <v>959465</v>
      </c>
      <c r="I30" s="8">
        <v>1579883</v>
      </c>
      <c r="J30" s="8">
        <v>4598848</v>
      </c>
      <c r="K30" s="8">
        <v>854221</v>
      </c>
      <c r="L30" s="8">
        <v>1503108</v>
      </c>
      <c r="M30" s="8">
        <v>1017376</v>
      </c>
      <c r="N30" s="8">
        <v>3374705</v>
      </c>
      <c r="O30" s="8">
        <v>636599</v>
      </c>
      <c r="P30" s="8">
        <v>1882204</v>
      </c>
      <c r="Q30" s="8">
        <v>1616377</v>
      </c>
      <c r="R30" s="8">
        <v>4135180</v>
      </c>
      <c r="S30" s="8">
        <v>1120404</v>
      </c>
      <c r="T30" s="8">
        <v>870131</v>
      </c>
      <c r="U30" s="8">
        <v>-23688</v>
      </c>
      <c r="V30" s="8">
        <v>1966847</v>
      </c>
      <c r="W30" s="8">
        <v>14075580</v>
      </c>
      <c r="X30" s="8">
        <v>9582311</v>
      </c>
      <c r="Y30" s="8">
        <v>4493269</v>
      </c>
      <c r="Z30" s="2">
        <v>46.891287498391563</v>
      </c>
      <c r="AA30" s="6">
        <v>9582311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>
        <v>1700000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1700000</v>
      </c>
      <c r="Y32" s="8">
        <v>-1700000</v>
      </c>
      <c r="Z32" s="2">
        <v>-100</v>
      </c>
      <c r="AA32" s="6">
        <v>1700000</v>
      </c>
    </row>
    <row r="33" spans="1:27" x14ac:dyDescent="0.25">
      <c r="A33" s="25" t="s">
        <v>58</v>
      </c>
      <c r="B33" s="24" t="s">
        <v>32</v>
      </c>
      <c r="C33" s="6"/>
      <c r="D33" s="6"/>
      <c r="E33" s="7">
        <v>139572</v>
      </c>
      <c r="F33" s="8">
        <v>139572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139572</v>
      </c>
      <c r="Y33" s="8">
        <v>-139572</v>
      </c>
      <c r="Z33" s="2">
        <v>-100</v>
      </c>
      <c r="AA33" s="6">
        <v>139572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26453393</v>
      </c>
      <c r="D35" s="33">
        <f>SUM(D24:D34)</f>
        <v>0</v>
      </c>
      <c r="E35" s="34">
        <f t="shared" si="1"/>
        <v>27146916</v>
      </c>
      <c r="F35" s="35">
        <f t="shared" si="1"/>
        <v>36200156</v>
      </c>
      <c r="G35" s="35">
        <f t="shared" si="1"/>
        <v>2059500</v>
      </c>
      <c r="H35" s="35">
        <f t="shared" si="1"/>
        <v>959465</v>
      </c>
      <c r="I35" s="35">
        <f t="shared" si="1"/>
        <v>1579883</v>
      </c>
      <c r="J35" s="35">
        <f t="shared" si="1"/>
        <v>4598848</v>
      </c>
      <c r="K35" s="35">
        <f t="shared" si="1"/>
        <v>854221</v>
      </c>
      <c r="L35" s="35">
        <f t="shared" si="1"/>
        <v>1503108</v>
      </c>
      <c r="M35" s="35">
        <f t="shared" si="1"/>
        <v>1017376</v>
      </c>
      <c r="N35" s="35">
        <f t="shared" si="1"/>
        <v>3374705</v>
      </c>
      <c r="O35" s="35">
        <f t="shared" si="1"/>
        <v>636599</v>
      </c>
      <c r="P35" s="35">
        <f t="shared" si="1"/>
        <v>1882204</v>
      </c>
      <c r="Q35" s="35">
        <f t="shared" si="1"/>
        <v>1616377</v>
      </c>
      <c r="R35" s="35">
        <f t="shared" si="1"/>
        <v>4135180</v>
      </c>
      <c r="S35" s="35">
        <f t="shared" si="1"/>
        <v>1120404</v>
      </c>
      <c r="T35" s="35">
        <f t="shared" si="1"/>
        <v>870131</v>
      </c>
      <c r="U35" s="35">
        <f t="shared" si="1"/>
        <v>-23688</v>
      </c>
      <c r="V35" s="35">
        <f t="shared" si="1"/>
        <v>1966847</v>
      </c>
      <c r="W35" s="35">
        <f t="shared" si="1"/>
        <v>14075580</v>
      </c>
      <c r="X35" s="35">
        <f t="shared" si="1"/>
        <v>36200156</v>
      </c>
      <c r="Y35" s="35">
        <f t="shared" si="1"/>
        <v>-22124576</v>
      </c>
      <c r="Z35" s="36">
        <f>+IF(X35&lt;&gt;0,+(Y35/X35)*100,0)</f>
        <v>-61.117349881033668</v>
      </c>
      <c r="AA35" s="33">
        <f>SUM(AA24:AA34)</f>
        <v>36200156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41636465</v>
      </c>
      <c r="D37" s="46">
        <f>+D21-D35</f>
        <v>0</v>
      </c>
      <c r="E37" s="47">
        <f t="shared" si="2"/>
        <v>36995735</v>
      </c>
      <c r="F37" s="48">
        <f t="shared" si="2"/>
        <v>29642495</v>
      </c>
      <c r="G37" s="48">
        <f t="shared" si="2"/>
        <v>3528551</v>
      </c>
      <c r="H37" s="48">
        <f t="shared" si="2"/>
        <v>3690512</v>
      </c>
      <c r="I37" s="48">
        <f t="shared" si="2"/>
        <v>2042233</v>
      </c>
      <c r="J37" s="48">
        <f t="shared" si="2"/>
        <v>9261296</v>
      </c>
      <c r="K37" s="48">
        <f t="shared" si="2"/>
        <v>4635585</v>
      </c>
      <c r="L37" s="48">
        <f t="shared" si="2"/>
        <v>3482556</v>
      </c>
      <c r="M37" s="48">
        <f t="shared" si="2"/>
        <v>3917576</v>
      </c>
      <c r="N37" s="48">
        <f t="shared" si="2"/>
        <v>12035717</v>
      </c>
      <c r="O37" s="48">
        <f t="shared" si="2"/>
        <v>4410921</v>
      </c>
      <c r="P37" s="48">
        <f t="shared" si="2"/>
        <v>5779044</v>
      </c>
      <c r="Q37" s="48">
        <f t="shared" si="2"/>
        <v>4081498</v>
      </c>
      <c r="R37" s="48">
        <f t="shared" si="2"/>
        <v>14271463</v>
      </c>
      <c r="S37" s="48">
        <f t="shared" si="2"/>
        <v>4821523</v>
      </c>
      <c r="T37" s="48">
        <f t="shared" si="2"/>
        <v>5320378</v>
      </c>
      <c r="U37" s="48">
        <f t="shared" si="2"/>
        <v>3975318</v>
      </c>
      <c r="V37" s="48">
        <f t="shared" si="2"/>
        <v>14117219</v>
      </c>
      <c r="W37" s="48">
        <f t="shared" si="2"/>
        <v>49685695</v>
      </c>
      <c r="X37" s="48">
        <f>IF(F21=F35,0,X21-X35)</f>
        <v>29642495</v>
      </c>
      <c r="Y37" s="48">
        <f t="shared" si="2"/>
        <v>20043200</v>
      </c>
      <c r="Z37" s="49">
        <f>+IF(X37&lt;&gt;0,+(Y37/X37)*100,0)</f>
        <v>67.616440518923923</v>
      </c>
      <c r="AA37" s="46">
        <f>+AA21-AA35</f>
        <v>29642495</v>
      </c>
    </row>
    <row r="38" spans="1:27" ht="23.15" customHeight="1" x14ac:dyDescent="0.25">
      <c r="A38" s="50" t="s">
        <v>62</v>
      </c>
      <c r="B38" s="29" t="s">
        <v>32</v>
      </c>
      <c r="C38" s="6">
        <v>17266432</v>
      </c>
      <c r="D38" s="6"/>
      <c r="E38" s="7">
        <v>26500000</v>
      </c>
      <c r="F38" s="8">
        <v>34233568</v>
      </c>
      <c r="G38" s="8"/>
      <c r="H38" s="8"/>
      <c r="I38" s="8">
        <v>431957</v>
      </c>
      <c r="J38" s="8">
        <v>431957</v>
      </c>
      <c r="K38" s="8"/>
      <c r="L38" s="8"/>
      <c r="M38" s="8">
        <v>742895</v>
      </c>
      <c r="N38" s="8">
        <v>742895</v>
      </c>
      <c r="O38" s="8"/>
      <c r="P38" s="8"/>
      <c r="Q38" s="8"/>
      <c r="R38" s="8"/>
      <c r="S38" s="8">
        <v>2765076</v>
      </c>
      <c r="T38" s="8"/>
      <c r="U38" s="8">
        <v>5821602</v>
      </c>
      <c r="V38" s="8">
        <v>8586678</v>
      </c>
      <c r="W38" s="8">
        <v>9761530</v>
      </c>
      <c r="X38" s="8">
        <v>34233568</v>
      </c>
      <c r="Y38" s="8">
        <v>-24472038</v>
      </c>
      <c r="Z38" s="2">
        <v>-71.485502183120374</v>
      </c>
      <c r="AA38" s="6">
        <v>34233568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58902897</v>
      </c>
      <c r="D41" s="56">
        <f>SUM(D37:D40)</f>
        <v>0</v>
      </c>
      <c r="E41" s="57">
        <f t="shared" si="3"/>
        <v>63495735</v>
      </c>
      <c r="F41" s="58">
        <f t="shared" si="3"/>
        <v>63876063</v>
      </c>
      <c r="G41" s="58">
        <f t="shared" si="3"/>
        <v>3528551</v>
      </c>
      <c r="H41" s="58">
        <f t="shared" si="3"/>
        <v>3690512</v>
      </c>
      <c r="I41" s="58">
        <f t="shared" si="3"/>
        <v>2474190</v>
      </c>
      <c r="J41" s="58">
        <f t="shared" si="3"/>
        <v>9693253</v>
      </c>
      <c r="K41" s="58">
        <f t="shared" si="3"/>
        <v>4635585</v>
      </c>
      <c r="L41" s="58">
        <f t="shared" si="3"/>
        <v>3482556</v>
      </c>
      <c r="M41" s="58">
        <f t="shared" si="3"/>
        <v>4660471</v>
      </c>
      <c r="N41" s="58">
        <f t="shared" si="3"/>
        <v>12778612</v>
      </c>
      <c r="O41" s="58">
        <f t="shared" si="3"/>
        <v>4410921</v>
      </c>
      <c r="P41" s="58">
        <f t="shared" si="3"/>
        <v>5779044</v>
      </c>
      <c r="Q41" s="58">
        <f t="shared" si="3"/>
        <v>4081498</v>
      </c>
      <c r="R41" s="58">
        <f t="shared" si="3"/>
        <v>14271463</v>
      </c>
      <c r="S41" s="58">
        <f t="shared" si="3"/>
        <v>7586599</v>
      </c>
      <c r="T41" s="58">
        <f t="shared" si="3"/>
        <v>5320378</v>
      </c>
      <c r="U41" s="58">
        <f t="shared" si="3"/>
        <v>9796920</v>
      </c>
      <c r="V41" s="58">
        <f t="shared" si="3"/>
        <v>22703897</v>
      </c>
      <c r="W41" s="58">
        <f t="shared" si="3"/>
        <v>59447225</v>
      </c>
      <c r="X41" s="58">
        <f t="shared" si="3"/>
        <v>63876063</v>
      </c>
      <c r="Y41" s="58">
        <f t="shared" si="3"/>
        <v>-4428838</v>
      </c>
      <c r="Z41" s="59">
        <f>+IF(X41&lt;&gt;0,+(Y41/X41)*100,0)</f>
        <v>-6.933486179321978</v>
      </c>
      <c r="AA41" s="56">
        <f>SUM(AA37:AA40)</f>
        <v>63876063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58902897</v>
      </c>
      <c r="D43" s="64">
        <f>+D41-D42</f>
        <v>0</v>
      </c>
      <c r="E43" s="65">
        <f t="shared" si="4"/>
        <v>63495735</v>
      </c>
      <c r="F43" s="66">
        <f t="shared" si="4"/>
        <v>63876063</v>
      </c>
      <c r="G43" s="66">
        <f t="shared" si="4"/>
        <v>3528551</v>
      </c>
      <c r="H43" s="66">
        <f t="shared" si="4"/>
        <v>3690512</v>
      </c>
      <c r="I43" s="66">
        <f t="shared" si="4"/>
        <v>2474190</v>
      </c>
      <c r="J43" s="66">
        <f t="shared" si="4"/>
        <v>9693253</v>
      </c>
      <c r="K43" s="66">
        <f t="shared" si="4"/>
        <v>4635585</v>
      </c>
      <c r="L43" s="66">
        <f t="shared" si="4"/>
        <v>3482556</v>
      </c>
      <c r="M43" s="66">
        <f t="shared" si="4"/>
        <v>4660471</v>
      </c>
      <c r="N43" s="66">
        <f t="shared" si="4"/>
        <v>12778612</v>
      </c>
      <c r="O43" s="66">
        <f t="shared" si="4"/>
        <v>4410921</v>
      </c>
      <c r="P43" s="66">
        <f t="shared" si="4"/>
        <v>5779044</v>
      </c>
      <c r="Q43" s="66">
        <f t="shared" si="4"/>
        <v>4081498</v>
      </c>
      <c r="R43" s="66">
        <f t="shared" si="4"/>
        <v>14271463</v>
      </c>
      <c r="S43" s="66">
        <f t="shared" si="4"/>
        <v>7586599</v>
      </c>
      <c r="T43" s="66">
        <f t="shared" si="4"/>
        <v>5320378</v>
      </c>
      <c r="U43" s="66">
        <f t="shared" si="4"/>
        <v>9796920</v>
      </c>
      <c r="V43" s="66">
        <f t="shared" si="4"/>
        <v>22703897</v>
      </c>
      <c r="W43" s="66">
        <f t="shared" si="4"/>
        <v>59447225</v>
      </c>
      <c r="X43" s="66">
        <f t="shared" si="4"/>
        <v>63876063</v>
      </c>
      <c r="Y43" s="66">
        <f t="shared" si="4"/>
        <v>-4428838</v>
      </c>
      <c r="Z43" s="67">
        <f>+IF(X43&lt;&gt;0,+(Y43/X43)*100,0)</f>
        <v>-6.933486179321978</v>
      </c>
      <c r="AA43" s="64">
        <f>+AA41-AA42</f>
        <v>63876063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58902897</v>
      </c>
      <c r="D45" s="56">
        <f>SUM(D43:D44)</f>
        <v>0</v>
      </c>
      <c r="E45" s="57">
        <f t="shared" si="5"/>
        <v>63495735</v>
      </c>
      <c r="F45" s="58">
        <f t="shared" si="5"/>
        <v>63876063</v>
      </c>
      <c r="G45" s="58">
        <f t="shared" si="5"/>
        <v>3528551</v>
      </c>
      <c r="H45" s="58">
        <f t="shared" si="5"/>
        <v>3690512</v>
      </c>
      <c r="I45" s="58">
        <f t="shared" si="5"/>
        <v>2474190</v>
      </c>
      <c r="J45" s="58">
        <f t="shared" si="5"/>
        <v>9693253</v>
      </c>
      <c r="K45" s="58">
        <f t="shared" si="5"/>
        <v>4635585</v>
      </c>
      <c r="L45" s="58">
        <f t="shared" si="5"/>
        <v>3482556</v>
      </c>
      <c r="M45" s="58">
        <f t="shared" si="5"/>
        <v>4660471</v>
      </c>
      <c r="N45" s="58">
        <f t="shared" si="5"/>
        <v>12778612</v>
      </c>
      <c r="O45" s="58">
        <f t="shared" si="5"/>
        <v>4410921</v>
      </c>
      <c r="P45" s="58">
        <f t="shared" si="5"/>
        <v>5779044</v>
      </c>
      <c r="Q45" s="58">
        <f t="shared" si="5"/>
        <v>4081498</v>
      </c>
      <c r="R45" s="58">
        <f t="shared" si="5"/>
        <v>14271463</v>
      </c>
      <c r="S45" s="58">
        <f t="shared" si="5"/>
        <v>7586599</v>
      </c>
      <c r="T45" s="58">
        <f t="shared" si="5"/>
        <v>5320378</v>
      </c>
      <c r="U45" s="58">
        <f t="shared" si="5"/>
        <v>9796920</v>
      </c>
      <c r="V45" s="58">
        <f t="shared" si="5"/>
        <v>22703897</v>
      </c>
      <c r="W45" s="58">
        <f t="shared" si="5"/>
        <v>59447225</v>
      </c>
      <c r="X45" s="58">
        <f t="shared" si="5"/>
        <v>63876063</v>
      </c>
      <c r="Y45" s="58">
        <f t="shared" si="5"/>
        <v>-4428838</v>
      </c>
      <c r="Z45" s="59">
        <f>+IF(X45&lt;&gt;0,+(Y45/X45)*100,0)</f>
        <v>-6.933486179321978</v>
      </c>
      <c r="AA45" s="56">
        <f>SUM(AA43:AA44)</f>
        <v>63876063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58902897</v>
      </c>
      <c r="D47" s="71">
        <f>SUM(D45:D46)</f>
        <v>0</v>
      </c>
      <c r="E47" s="72">
        <f t="shared" si="6"/>
        <v>63495735</v>
      </c>
      <c r="F47" s="73">
        <f t="shared" si="6"/>
        <v>63876063</v>
      </c>
      <c r="G47" s="73">
        <f t="shared" si="6"/>
        <v>3528551</v>
      </c>
      <c r="H47" s="74">
        <f t="shared" si="6"/>
        <v>3690512</v>
      </c>
      <c r="I47" s="74">
        <f t="shared" si="6"/>
        <v>2474190</v>
      </c>
      <c r="J47" s="74">
        <f t="shared" si="6"/>
        <v>9693253</v>
      </c>
      <c r="K47" s="74">
        <f t="shared" si="6"/>
        <v>4635585</v>
      </c>
      <c r="L47" s="74">
        <f t="shared" si="6"/>
        <v>3482556</v>
      </c>
      <c r="M47" s="73">
        <f t="shared" si="6"/>
        <v>4660471</v>
      </c>
      <c r="N47" s="73">
        <f t="shared" si="6"/>
        <v>12778612</v>
      </c>
      <c r="O47" s="74">
        <f t="shared" si="6"/>
        <v>4410921</v>
      </c>
      <c r="P47" s="74">
        <f t="shared" si="6"/>
        <v>5779044</v>
      </c>
      <c r="Q47" s="74">
        <f t="shared" si="6"/>
        <v>4081498</v>
      </c>
      <c r="R47" s="74">
        <f t="shared" si="6"/>
        <v>14271463</v>
      </c>
      <c r="S47" s="74">
        <f t="shared" si="6"/>
        <v>7586599</v>
      </c>
      <c r="T47" s="73">
        <f t="shared" si="6"/>
        <v>5320378</v>
      </c>
      <c r="U47" s="73">
        <f t="shared" si="6"/>
        <v>9796920</v>
      </c>
      <c r="V47" s="74">
        <f t="shared" si="6"/>
        <v>22703897</v>
      </c>
      <c r="W47" s="74">
        <f t="shared" si="6"/>
        <v>59447225</v>
      </c>
      <c r="X47" s="74">
        <f t="shared" si="6"/>
        <v>63876063</v>
      </c>
      <c r="Y47" s="74">
        <f t="shared" si="6"/>
        <v>-4428838</v>
      </c>
      <c r="Z47" s="75">
        <f>+IF(X47&lt;&gt;0,+(Y47/X47)*100,0)</f>
        <v>-6.933486179321978</v>
      </c>
      <c r="AA47" s="76">
        <f>SUM(AA45:AA46)</f>
        <v>63876063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35828653</v>
      </c>
      <c r="D8" s="6"/>
      <c r="E8" s="7">
        <v>80894710</v>
      </c>
      <c r="F8" s="8">
        <v>66168890</v>
      </c>
      <c r="G8" s="8">
        <v>7261597</v>
      </c>
      <c r="H8" s="8">
        <v>6512503</v>
      </c>
      <c r="I8" s="8">
        <v>6202026</v>
      </c>
      <c r="J8" s="8">
        <v>19976126</v>
      </c>
      <c r="K8" s="8">
        <v>5723840</v>
      </c>
      <c r="L8" s="8">
        <v>6175979</v>
      </c>
      <c r="M8" s="8">
        <v>6761143</v>
      </c>
      <c r="N8" s="8">
        <v>18660962</v>
      </c>
      <c r="O8" s="8">
        <v>6827126</v>
      </c>
      <c r="P8" s="8">
        <v>5322578</v>
      </c>
      <c r="Q8" s="8">
        <v>356336</v>
      </c>
      <c r="R8" s="8">
        <v>12506040</v>
      </c>
      <c r="S8" s="8">
        <v>5414434</v>
      </c>
      <c r="T8" s="8">
        <v>5494466</v>
      </c>
      <c r="U8" s="8">
        <v>6241602</v>
      </c>
      <c r="V8" s="8">
        <v>17150502</v>
      </c>
      <c r="W8" s="8">
        <v>68293630</v>
      </c>
      <c r="X8" s="8">
        <v>66168890</v>
      </c>
      <c r="Y8" s="8">
        <v>2124740</v>
      </c>
      <c r="Z8" s="2">
        <v>3.2110860556977761</v>
      </c>
      <c r="AA8" s="6">
        <v>66168890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1342303</v>
      </c>
      <c r="D13" s="6"/>
      <c r="E13" s="7">
        <v>1200000</v>
      </c>
      <c r="F13" s="8">
        <v>1900000</v>
      </c>
      <c r="G13" s="8">
        <v>147802</v>
      </c>
      <c r="H13" s="8">
        <v>151683</v>
      </c>
      <c r="I13" s="8">
        <v>156183</v>
      </c>
      <c r="J13" s="8">
        <v>455668</v>
      </c>
      <c r="K13" s="8">
        <v>158683</v>
      </c>
      <c r="L13" s="8">
        <v>165971</v>
      </c>
      <c r="M13" s="8">
        <v>179651</v>
      </c>
      <c r="N13" s="8">
        <v>504305</v>
      </c>
      <c r="O13" s="8">
        <v>181198</v>
      </c>
      <c r="P13" s="8">
        <v>201603</v>
      </c>
      <c r="Q13" s="8">
        <v>178259</v>
      </c>
      <c r="R13" s="8">
        <v>561060</v>
      </c>
      <c r="S13" s="8">
        <v>187163</v>
      </c>
      <c r="T13" s="8">
        <v>200664</v>
      </c>
      <c r="U13" s="8">
        <v>215432</v>
      </c>
      <c r="V13" s="8">
        <v>603259</v>
      </c>
      <c r="W13" s="8">
        <v>2124292</v>
      </c>
      <c r="X13" s="8">
        <v>1900000</v>
      </c>
      <c r="Y13" s="8">
        <v>224292</v>
      </c>
      <c r="Z13" s="2">
        <v>11.804842105263159</v>
      </c>
      <c r="AA13" s="6">
        <v>1900000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13202992</v>
      </c>
      <c r="D18" s="6"/>
      <c r="E18" s="7">
        <v>22295690</v>
      </c>
      <c r="F18" s="8">
        <v>22295690</v>
      </c>
      <c r="G18" s="8"/>
      <c r="H18" s="8"/>
      <c r="I18" s="8">
        <v>2235199</v>
      </c>
      <c r="J18" s="8">
        <v>2235199</v>
      </c>
      <c r="K18" s="8">
        <v>1116960</v>
      </c>
      <c r="L18" s="8"/>
      <c r="M18" s="8">
        <v>1111595</v>
      </c>
      <c r="N18" s="8">
        <v>2228555</v>
      </c>
      <c r="O18" s="8">
        <v>1111431</v>
      </c>
      <c r="P18" s="8"/>
      <c r="Q18" s="8">
        <v>2313876</v>
      </c>
      <c r="R18" s="8">
        <v>3425307</v>
      </c>
      <c r="S18" s="8">
        <v>1114879</v>
      </c>
      <c r="T18" s="8">
        <v>1114566</v>
      </c>
      <c r="U18" s="8">
        <v>1114235</v>
      </c>
      <c r="V18" s="8">
        <v>3343680</v>
      </c>
      <c r="W18" s="8">
        <v>11232741</v>
      </c>
      <c r="X18" s="8">
        <v>22295690</v>
      </c>
      <c r="Y18" s="8">
        <v>-11062949</v>
      </c>
      <c r="Z18" s="2">
        <v>-49.619226855055842</v>
      </c>
      <c r="AA18" s="6">
        <v>22295690</v>
      </c>
    </row>
    <row r="19" spans="1:27" x14ac:dyDescent="0.25">
      <c r="A19" s="23" t="s">
        <v>46</v>
      </c>
      <c r="B19" s="29" t="s">
        <v>32</v>
      </c>
      <c r="C19" s="6">
        <v>6504</v>
      </c>
      <c r="D19" s="6"/>
      <c r="E19" s="7">
        <v>10000</v>
      </c>
      <c r="F19" s="26">
        <v>10000</v>
      </c>
      <c r="G19" s="26">
        <v>500</v>
      </c>
      <c r="H19" s="26">
        <v>1870</v>
      </c>
      <c r="I19" s="26">
        <v>761</v>
      </c>
      <c r="J19" s="26">
        <v>3131</v>
      </c>
      <c r="K19" s="26">
        <v>239</v>
      </c>
      <c r="L19" s="26">
        <v>652</v>
      </c>
      <c r="M19" s="26">
        <v>174</v>
      </c>
      <c r="N19" s="26">
        <v>1065</v>
      </c>
      <c r="O19" s="26">
        <v>1478</v>
      </c>
      <c r="P19" s="26">
        <v>804</v>
      </c>
      <c r="Q19" s="26">
        <v>696</v>
      </c>
      <c r="R19" s="26">
        <v>2978</v>
      </c>
      <c r="S19" s="26">
        <v>239</v>
      </c>
      <c r="T19" s="26">
        <v>500</v>
      </c>
      <c r="U19" s="26">
        <v>283</v>
      </c>
      <c r="V19" s="26">
        <v>1022</v>
      </c>
      <c r="W19" s="26">
        <v>8196</v>
      </c>
      <c r="X19" s="26">
        <v>10000</v>
      </c>
      <c r="Y19" s="26">
        <v>-1804</v>
      </c>
      <c r="Z19" s="27">
        <v>-18.04</v>
      </c>
      <c r="AA19" s="28">
        <v>10000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50380452</v>
      </c>
      <c r="D21" s="33">
        <f t="shared" si="0"/>
        <v>0</v>
      </c>
      <c r="E21" s="34">
        <f t="shared" si="0"/>
        <v>104400400</v>
      </c>
      <c r="F21" s="35">
        <f t="shared" si="0"/>
        <v>90374580</v>
      </c>
      <c r="G21" s="35">
        <f t="shared" si="0"/>
        <v>7409899</v>
      </c>
      <c r="H21" s="35">
        <f t="shared" si="0"/>
        <v>6666056</v>
      </c>
      <c r="I21" s="35">
        <f t="shared" si="0"/>
        <v>8594169</v>
      </c>
      <c r="J21" s="35">
        <f t="shared" si="0"/>
        <v>22670124</v>
      </c>
      <c r="K21" s="35">
        <f t="shared" si="0"/>
        <v>6999722</v>
      </c>
      <c r="L21" s="35">
        <f t="shared" si="0"/>
        <v>6342602</v>
      </c>
      <c r="M21" s="35">
        <f t="shared" si="0"/>
        <v>8052563</v>
      </c>
      <c r="N21" s="35">
        <f t="shared" si="0"/>
        <v>21394887</v>
      </c>
      <c r="O21" s="35">
        <f t="shared" si="0"/>
        <v>8121233</v>
      </c>
      <c r="P21" s="35">
        <f t="shared" si="0"/>
        <v>5524985</v>
      </c>
      <c r="Q21" s="35">
        <f t="shared" si="0"/>
        <v>2849167</v>
      </c>
      <c r="R21" s="35">
        <f t="shared" si="0"/>
        <v>16495385</v>
      </c>
      <c r="S21" s="35">
        <f t="shared" si="0"/>
        <v>6716715</v>
      </c>
      <c r="T21" s="35">
        <f t="shared" si="0"/>
        <v>6810196</v>
      </c>
      <c r="U21" s="35">
        <f t="shared" si="0"/>
        <v>7571552</v>
      </c>
      <c r="V21" s="35">
        <f t="shared" si="0"/>
        <v>21098463</v>
      </c>
      <c r="W21" s="35">
        <f t="shared" si="0"/>
        <v>81658859</v>
      </c>
      <c r="X21" s="35">
        <f t="shared" si="0"/>
        <v>90374580</v>
      </c>
      <c r="Y21" s="35">
        <f t="shared" si="0"/>
        <v>-8715721</v>
      </c>
      <c r="Z21" s="36">
        <f>+IF(X21&lt;&gt;0,+(Y21/X21)*100,0)</f>
        <v>-9.6439961325408099</v>
      </c>
      <c r="AA21" s="33">
        <f>SUM(AA5:AA20)</f>
        <v>90374580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12124876</v>
      </c>
      <c r="D24" s="6"/>
      <c r="E24" s="7">
        <v>13570020</v>
      </c>
      <c r="F24" s="8">
        <v>13662950</v>
      </c>
      <c r="G24" s="8">
        <v>881740</v>
      </c>
      <c r="H24" s="8">
        <v>685694</v>
      </c>
      <c r="I24" s="8">
        <v>933689</v>
      </c>
      <c r="J24" s="8">
        <v>2501123</v>
      </c>
      <c r="K24" s="8">
        <v>990736</v>
      </c>
      <c r="L24" s="8">
        <v>991398</v>
      </c>
      <c r="M24" s="8">
        <v>1126319</v>
      </c>
      <c r="N24" s="8">
        <v>3108453</v>
      </c>
      <c r="O24" s="8">
        <v>1161831</v>
      </c>
      <c r="P24" s="8">
        <v>930358</v>
      </c>
      <c r="Q24" s="8">
        <v>937986</v>
      </c>
      <c r="R24" s="8">
        <v>3030175</v>
      </c>
      <c r="S24" s="8">
        <v>1018545</v>
      </c>
      <c r="T24" s="8">
        <v>1024392</v>
      </c>
      <c r="U24" s="8">
        <v>959018</v>
      </c>
      <c r="V24" s="8">
        <v>3001955</v>
      </c>
      <c r="W24" s="8">
        <v>11641706</v>
      </c>
      <c r="X24" s="8">
        <v>13662950</v>
      </c>
      <c r="Y24" s="8">
        <v>-2021244</v>
      </c>
      <c r="Z24" s="2">
        <v>-14.793613385103511</v>
      </c>
      <c r="AA24" s="6">
        <v>13662950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3058819</v>
      </c>
      <c r="D26" s="6"/>
      <c r="E26" s="7">
        <v>19414740</v>
      </c>
      <c r="F26" s="8">
        <v>16866540</v>
      </c>
      <c r="G26" s="8">
        <v>1630771</v>
      </c>
      <c r="H26" s="8">
        <v>1649953</v>
      </c>
      <c r="I26" s="8">
        <v>1651528</v>
      </c>
      <c r="J26" s="8">
        <v>4932252</v>
      </c>
      <c r="K26" s="8">
        <v>1721787</v>
      </c>
      <c r="L26" s="8">
        <v>1656308</v>
      </c>
      <c r="M26" s="8">
        <v>1652348</v>
      </c>
      <c r="N26" s="8">
        <v>5030443</v>
      </c>
      <c r="O26" s="8">
        <v>1639383</v>
      </c>
      <c r="P26" s="8">
        <v>98755</v>
      </c>
      <c r="Q26" s="8">
        <v>973918</v>
      </c>
      <c r="R26" s="8">
        <v>2712056</v>
      </c>
      <c r="S26" s="8">
        <v>1383898</v>
      </c>
      <c r="T26" s="8">
        <v>1407714</v>
      </c>
      <c r="U26" s="8">
        <v>1376151</v>
      </c>
      <c r="V26" s="8">
        <v>4167763</v>
      </c>
      <c r="W26" s="8">
        <v>16842514</v>
      </c>
      <c r="X26" s="8">
        <v>16866540</v>
      </c>
      <c r="Y26" s="8">
        <v>-24026</v>
      </c>
      <c r="Z26" s="2">
        <v>-0.14244771008161722</v>
      </c>
      <c r="AA26" s="6">
        <v>16866540</v>
      </c>
    </row>
    <row r="27" spans="1:27" x14ac:dyDescent="0.25">
      <c r="A27" s="25" t="s">
        <v>53</v>
      </c>
      <c r="B27" s="24" t="s">
        <v>32</v>
      </c>
      <c r="C27" s="6">
        <v>9605616</v>
      </c>
      <c r="D27" s="6"/>
      <c r="E27" s="7">
        <v>4577630</v>
      </c>
      <c r="F27" s="8">
        <v>4577630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4577630</v>
      </c>
      <c r="Y27" s="8">
        <v>-4577630</v>
      </c>
      <c r="Z27" s="2">
        <v>-100</v>
      </c>
      <c r="AA27" s="6">
        <v>4577630</v>
      </c>
    </row>
    <row r="28" spans="1:27" x14ac:dyDescent="0.25">
      <c r="A28" s="25" t="s">
        <v>54</v>
      </c>
      <c r="B28" s="24" t="s">
        <v>32</v>
      </c>
      <c r="C28" s="6">
        <v>7493</v>
      </c>
      <c r="D28" s="6"/>
      <c r="E28" s="7">
        <v>26750</v>
      </c>
      <c r="F28" s="8">
        <v>26750</v>
      </c>
      <c r="G28" s="8">
        <v>94</v>
      </c>
      <c r="H28" s="8"/>
      <c r="I28" s="8"/>
      <c r="J28" s="8">
        <v>94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-69</v>
      </c>
      <c r="V28" s="8">
        <v>-69</v>
      </c>
      <c r="W28" s="8">
        <v>25</v>
      </c>
      <c r="X28" s="8">
        <v>26750</v>
      </c>
      <c r="Y28" s="8">
        <v>-26725</v>
      </c>
      <c r="Z28" s="2">
        <v>-99.90654205607477</v>
      </c>
      <c r="AA28" s="6">
        <v>26750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1144563</v>
      </c>
      <c r="D30" s="6"/>
      <c r="E30" s="7">
        <v>2717050</v>
      </c>
      <c r="F30" s="8">
        <v>2574550</v>
      </c>
      <c r="G30" s="8">
        <v>-25478</v>
      </c>
      <c r="H30" s="8">
        <v>80017</v>
      </c>
      <c r="I30" s="8">
        <v>62366</v>
      </c>
      <c r="J30" s="8">
        <v>116905</v>
      </c>
      <c r="K30" s="8">
        <v>178300</v>
      </c>
      <c r="L30" s="8">
        <v>88017</v>
      </c>
      <c r="M30" s="8">
        <v>293977</v>
      </c>
      <c r="N30" s="8">
        <v>560294</v>
      </c>
      <c r="O30" s="8">
        <v>210843</v>
      </c>
      <c r="P30" s="8">
        <v>354493</v>
      </c>
      <c r="Q30" s="8">
        <v>112389</v>
      </c>
      <c r="R30" s="8">
        <v>677725</v>
      </c>
      <c r="S30" s="8">
        <v>49935</v>
      </c>
      <c r="T30" s="8">
        <v>85912</v>
      </c>
      <c r="U30" s="8">
        <v>3025661</v>
      </c>
      <c r="V30" s="8">
        <v>3161508</v>
      </c>
      <c r="W30" s="8">
        <v>4516432</v>
      </c>
      <c r="X30" s="8">
        <v>2574550</v>
      </c>
      <c r="Y30" s="8">
        <v>1941882</v>
      </c>
      <c r="Z30" s="2">
        <v>75.426074459614298</v>
      </c>
      <c r="AA30" s="6">
        <v>2574550</v>
      </c>
    </row>
    <row r="31" spans="1:27" x14ac:dyDescent="0.25">
      <c r="A31" s="25" t="s">
        <v>57</v>
      </c>
      <c r="B31" s="24" t="s">
        <v>32</v>
      </c>
      <c r="C31" s="6">
        <v>23022946</v>
      </c>
      <c r="D31" s="6"/>
      <c r="E31" s="7">
        <v>34609000</v>
      </c>
      <c r="F31" s="8">
        <v>33509000</v>
      </c>
      <c r="G31" s="8"/>
      <c r="H31" s="8">
        <v>1891104</v>
      </c>
      <c r="I31" s="8">
        <v>1766360</v>
      </c>
      <c r="J31" s="8">
        <v>3657464</v>
      </c>
      <c r="K31" s="8">
        <v>2201702</v>
      </c>
      <c r="L31" s="8">
        <v>1875109</v>
      </c>
      <c r="M31" s="8">
        <v>1861488</v>
      </c>
      <c r="N31" s="8">
        <v>5938299</v>
      </c>
      <c r="O31" s="8">
        <v>2312560</v>
      </c>
      <c r="P31" s="8">
        <v>2045645</v>
      </c>
      <c r="Q31" s="8">
        <v>2122089</v>
      </c>
      <c r="R31" s="8">
        <v>6480294</v>
      </c>
      <c r="S31" s="8">
        <v>1901709</v>
      </c>
      <c r="T31" s="8">
        <v>2461670</v>
      </c>
      <c r="U31" s="8">
        <v>373519</v>
      </c>
      <c r="V31" s="8">
        <v>4736898</v>
      </c>
      <c r="W31" s="8">
        <v>20812955</v>
      </c>
      <c r="X31" s="8">
        <v>33509000</v>
      </c>
      <c r="Y31" s="8">
        <v>-12696045</v>
      </c>
      <c r="Z31" s="2">
        <v>-37.888462801038528</v>
      </c>
      <c r="AA31" s="6">
        <v>33509000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1043361</v>
      </c>
      <c r="D33" s="6"/>
      <c r="E33" s="7">
        <v>1419250</v>
      </c>
      <c r="F33" s="8">
        <v>1394250</v>
      </c>
      <c r="G33" s="8">
        <v>7491</v>
      </c>
      <c r="H33" s="8">
        <v>83833</v>
      </c>
      <c r="I33" s="8">
        <v>-23541</v>
      </c>
      <c r="J33" s="8">
        <v>67783</v>
      </c>
      <c r="K33" s="8">
        <v>109278</v>
      </c>
      <c r="L33" s="8">
        <v>89297</v>
      </c>
      <c r="M33" s="8">
        <v>82685</v>
      </c>
      <c r="N33" s="8">
        <v>281260</v>
      </c>
      <c r="O33" s="8">
        <v>319795</v>
      </c>
      <c r="P33" s="8">
        <v>117466</v>
      </c>
      <c r="Q33" s="8">
        <v>49772</v>
      </c>
      <c r="R33" s="8">
        <v>487033</v>
      </c>
      <c r="S33" s="8">
        <v>49196</v>
      </c>
      <c r="T33" s="8">
        <v>-44293</v>
      </c>
      <c r="U33" s="8">
        <v>49523</v>
      </c>
      <c r="V33" s="8">
        <v>54426</v>
      </c>
      <c r="W33" s="8">
        <v>890502</v>
      </c>
      <c r="X33" s="8">
        <v>1394250</v>
      </c>
      <c r="Y33" s="8">
        <v>-503748</v>
      </c>
      <c r="Z33" s="2">
        <v>-36.130392684238835</v>
      </c>
      <c r="AA33" s="6">
        <v>1394250</v>
      </c>
    </row>
    <row r="34" spans="1:27" x14ac:dyDescent="0.25">
      <c r="A34" s="23" t="s">
        <v>59</v>
      </c>
      <c r="B34" s="29" t="s">
        <v>32</v>
      </c>
      <c r="C34" s="6">
        <v>11721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50019395</v>
      </c>
      <c r="D35" s="33">
        <f>SUM(D24:D34)</f>
        <v>0</v>
      </c>
      <c r="E35" s="34">
        <f t="shared" si="1"/>
        <v>76334440</v>
      </c>
      <c r="F35" s="35">
        <f t="shared" si="1"/>
        <v>72611670</v>
      </c>
      <c r="G35" s="35">
        <f t="shared" si="1"/>
        <v>2494618</v>
      </c>
      <c r="H35" s="35">
        <f t="shared" si="1"/>
        <v>4390601</v>
      </c>
      <c r="I35" s="35">
        <f t="shared" si="1"/>
        <v>4390402</v>
      </c>
      <c r="J35" s="35">
        <f t="shared" si="1"/>
        <v>11275621</v>
      </c>
      <c r="K35" s="35">
        <f t="shared" si="1"/>
        <v>5201803</v>
      </c>
      <c r="L35" s="35">
        <f t="shared" si="1"/>
        <v>4700129</v>
      </c>
      <c r="M35" s="35">
        <f t="shared" si="1"/>
        <v>5016817</v>
      </c>
      <c r="N35" s="35">
        <f t="shared" si="1"/>
        <v>14918749</v>
      </c>
      <c r="O35" s="35">
        <f t="shared" si="1"/>
        <v>5644412</v>
      </c>
      <c r="P35" s="35">
        <f t="shared" si="1"/>
        <v>3546717</v>
      </c>
      <c r="Q35" s="35">
        <f t="shared" si="1"/>
        <v>4196154</v>
      </c>
      <c r="R35" s="35">
        <f t="shared" si="1"/>
        <v>13387283</v>
      </c>
      <c r="S35" s="35">
        <f t="shared" si="1"/>
        <v>4403283</v>
      </c>
      <c r="T35" s="35">
        <f t="shared" si="1"/>
        <v>4935395</v>
      </c>
      <c r="U35" s="35">
        <f t="shared" si="1"/>
        <v>5783803</v>
      </c>
      <c r="V35" s="35">
        <f t="shared" si="1"/>
        <v>15122481</v>
      </c>
      <c r="W35" s="35">
        <f t="shared" si="1"/>
        <v>54704134</v>
      </c>
      <c r="X35" s="35">
        <f t="shared" si="1"/>
        <v>72611670</v>
      </c>
      <c r="Y35" s="35">
        <f t="shared" si="1"/>
        <v>-17907536</v>
      </c>
      <c r="Z35" s="36">
        <f>+IF(X35&lt;&gt;0,+(Y35/X35)*100,0)</f>
        <v>-24.662063274402037</v>
      </c>
      <c r="AA35" s="33">
        <f>SUM(AA24:AA34)</f>
        <v>72611670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361057</v>
      </c>
      <c r="D37" s="46">
        <f>+D21-D35</f>
        <v>0</v>
      </c>
      <c r="E37" s="47">
        <f t="shared" si="2"/>
        <v>28065960</v>
      </c>
      <c r="F37" s="48">
        <f t="shared" si="2"/>
        <v>17762910</v>
      </c>
      <c r="G37" s="48">
        <f t="shared" si="2"/>
        <v>4915281</v>
      </c>
      <c r="H37" s="48">
        <f t="shared" si="2"/>
        <v>2275455</v>
      </c>
      <c r="I37" s="48">
        <f t="shared" si="2"/>
        <v>4203767</v>
      </c>
      <c r="J37" s="48">
        <f t="shared" si="2"/>
        <v>11394503</v>
      </c>
      <c r="K37" s="48">
        <f t="shared" si="2"/>
        <v>1797919</v>
      </c>
      <c r="L37" s="48">
        <f t="shared" si="2"/>
        <v>1642473</v>
      </c>
      <c r="M37" s="48">
        <f t="shared" si="2"/>
        <v>3035746</v>
      </c>
      <c r="N37" s="48">
        <f t="shared" si="2"/>
        <v>6476138</v>
      </c>
      <c r="O37" s="48">
        <f t="shared" si="2"/>
        <v>2476821</v>
      </c>
      <c r="P37" s="48">
        <f t="shared" si="2"/>
        <v>1978268</v>
      </c>
      <c r="Q37" s="48">
        <f t="shared" si="2"/>
        <v>-1346987</v>
      </c>
      <c r="R37" s="48">
        <f t="shared" si="2"/>
        <v>3108102</v>
      </c>
      <c r="S37" s="48">
        <f t="shared" si="2"/>
        <v>2313432</v>
      </c>
      <c r="T37" s="48">
        <f t="shared" si="2"/>
        <v>1874801</v>
      </c>
      <c r="U37" s="48">
        <f t="shared" si="2"/>
        <v>1787749</v>
      </c>
      <c r="V37" s="48">
        <f t="shared" si="2"/>
        <v>5975982</v>
      </c>
      <c r="W37" s="48">
        <f t="shared" si="2"/>
        <v>26954725</v>
      </c>
      <c r="X37" s="48">
        <f>IF(F21=F35,0,X21-X35)</f>
        <v>17762910</v>
      </c>
      <c r="Y37" s="48">
        <f t="shared" si="2"/>
        <v>9191815</v>
      </c>
      <c r="Z37" s="49">
        <f>+IF(X37&lt;&gt;0,+(Y37/X37)*100,0)</f>
        <v>51.747236235504204</v>
      </c>
      <c r="AA37" s="46">
        <f>+AA21-AA35</f>
        <v>17762910</v>
      </c>
    </row>
    <row r="38" spans="1:27" ht="23.15" customHeight="1" x14ac:dyDescent="0.25">
      <c r="A38" s="50" t="s">
        <v>62</v>
      </c>
      <c r="B38" s="29" t="s">
        <v>32</v>
      </c>
      <c r="C38" s="6">
        <v>12651288</v>
      </c>
      <c r="D38" s="6"/>
      <c r="E38" s="7">
        <v>17000000</v>
      </c>
      <c r="F38" s="8">
        <v>14711097</v>
      </c>
      <c r="G38" s="8"/>
      <c r="H38" s="8"/>
      <c r="I38" s="8"/>
      <c r="J38" s="8"/>
      <c r="K38" s="8">
        <v>944500</v>
      </c>
      <c r="L38" s="8"/>
      <c r="M38" s="8">
        <v>5324950</v>
      </c>
      <c r="N38" s="8">
        <v>6269450</v>
      </c>
      <c r="O38" s="8"/>
      <c r="P38" s="8"/>
      <c r="Q38" s="8">
        <v>250243</v>
      </c>
      <c r="R38" s="8">
        <v>250243</v>
      </c>
      <c r="S38" s="8"/>
      <c r="T38" s="8"/>
      <c r="U38" s="8"/>
      <c r="V38" s="8"/>
      <c r="W38" s="8">
        <v>6519693</v>
      </c>
      <c r="X38" s="8">
        <v>14711097</v>
      </c>
      <c r="Y38" s="8">
        <v>-8191404</v>
      </c>
      <c r="Z38" s="2">
        <v>-55.681802655505564</v>
      </c>
      <c r="AA38" s="6">
        <v>14711097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>
        <v>40000000</v>
      </c>
      <c r="F40" s="8">
        <v>85000000</v>
      </c>
      <c r="G40" s="52"/>
      <c r="H40" s="52"/>
      <c r="I40" s="52"/>
      <c r="J40" s="8"/>
      <c r="K40" s="52">
        <v>15010674</v>
      </c>
      <c r="L40" s="52"/>
      <c r="M40" s="8">
        <v>13587751</v>
      </c>
      <c r="N40" s="52">
        <v>28598425</v>
      </c>
      <c r="O40" s="52"/>
      <c r="P40" s="52"/>
      <c r="Q40" s="8">
        <v>18835619</v>
      </c>
      <c r="R40" s="52">
        <v>18835619</v>
      </c>
      <c r="S40" s="52"/>
      <c r="T40" s="8">
        <v>26519699</v>
      </c>
      <c r="U40" s="52">
        <v>16501460</v>
      </c>
      <c r="V40" s="52">
        <v>43021159</v>
      </c>
      <c r="W40" s="52">
        <v>90455203</v>
      </c>
      <c r="X40" s="8">
        <v>85000000</v>
      </c>
      <c r="Y40" s="52">
        <v>5455203</v>
      </c>
      <c r="Z40" s="53">
        <v>6.4178858823529419</v>
      </c>
      <c r="AA40" s="54">
        <v>85000000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13012345</v>
      </c>
      <c r="D41" s="56">
        <f>SUM(D37:D40)</f>
        <v>0</v>
      </c>
      <c r="E41" s="57">
        <f t="shared" si="3"/>
        <v>85065960</v>
      </c>
      <c r="F41" s="58">
        <f t="shared" si="3"/>
        <v>117474007</v>
      </c>
      <c r="G41" s="58">
        <f t="shared" si="3"/>
        <v>4915281</v>
      </c>
      <c r="H41" s="58">
        <f t="shared" si="3"/>
        <v>2275455</v>
      </c>
      <c r="I41" s="58">
        <f t="shared" si="3"/>
        <v>4203767</v>
      </c>
      <c r="J41" s="58">
        <f t="shared" si="3"/>
        <v>11394503</v>
      </c>
      <c r="K41" s="58">
        <f t="shared" si="3"/>
        <v>17753093</v>
      </c>
      <c r="L41" s="58">
        <f t="shared" si="3"/>
        <v>1642473</v>
      </c>
      <c r="M41" s="58">
        <f t="shared" si="3"/>
        <v>21948447</v>
      </c>
      <c r="N41" s="58">
        <f t="shared" si="3"/>
        <v>41344013</v>
      </c>
      <c r="O41" s="58">
        <f t="shared" si="3"/>
        <v>2476821</v>
      </c>
      <c r="P41" s="58">
        <f t="shared" si="3"/>
        <v>1978268</v>
      </c>
      <c r="Q41" s="58">
        <f t="shared" si="3"/>
        <v>17738875</v>
      </c>
      <c r="R41" s="58">
        <f t="shared" si="3"/>
        <v>22193964</v>
      </c>
      <c r="S41" s="58">
        <f t="shared" si="3"/>
        <v>2313432</v>
      </c>
      <c r="T41" s="58">
        <f t="shared" si="3"/>
        <v>28394500</v>
      </c>
      <c r="U41" s="58">
        <f t="shared" si="3"/>
        <v>18289209</v>
      </c>
      <c r="V41" s="58">
        <f t="shared" si="3"/>
        <v>48997141</v>
      </c>
      <c r="W41" s="58">
        <f t="shared" si="3"/>
        <v>123929621</v>
      </c>
      <c r="X41" s="58">
        <f t="shared" si="3"/>
        <v>117474007</v>
      </c>
      <c r="Y41" s="58">
        <f t="shared" si="3"/>
        <v>6455614</v>
      </c>
      <c r="Z41" s="59">
        <f>+IF(X41&lt;&gt;0,+(Y41/X41)*100,0)</f>
        <v>5.4953552405852637</v>
      </c>
      <c r="AA41" s="56">
        <f>SUM(AA37:AA40)</f>
        <v>117474007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13012345</v>
      </c>
      <c r="D43" s="64">
        <f>+D41-D42</f>
        <v>0</v>
      </c>
      <c r="E43" s="65">
        <f t="shared" si="4"/>
        <v>85065960</v>
      </c>
      <c r="F43" s="66">
        <f t="shared" si="4"/>
        <v>117474007</v>
      </c>
      <c r="G43" s="66">
        <f t="shared" si="4"/>
        <v>4915281</v>
      </c>
      <c r="H43" s="66">
        <f t="shared" si="4"/>
        <v>2275455</v>
      </c>
      <c r="I43" s="66">
        <f t="shared" si="4"/>
        <v>4203767</v>
      </c>
      <c r="J43" s="66">
        <f t="shared" si="4"/>
        <v>11394503</v>
      </c>
      <c r="K43" s="66">
        <f t="shared" si="4"/>
        <v>17753093</v>
      </c>
      <c r="L43" s="66">
        <f t="shared" si="4"/>
        <v>1642473</v>
      </c>
      <c r="M43" s="66">
        <f t="shared" si="4"/>
        <v>21948447</v>
      </c>
      <c r="N43" s="66">
        <f t="shared" si="4"/>
        <v>41344013</v>
      </c>
      <c r="O43" s="66">
        <f t="shared" si="4"/>
        <v>2476821</v>
      </c>
      <c r="P43" s="66">
        <f t="shared" si="4"/>
        <v>1978268</v>
      </c>
      <c r="Q43" s="66">
        <f t="shared" si="4"/>
        <v>17738875</v>
      </c>
      <c r="R43" s="66">
        <f t="shared" si="4"/>
        <v>22193964</v>
      </c>
      <c r="S43" s="66">
        <f t="shared" si="4"/>
        <v>2313432</v>
      </c>
      <c r="T43" s="66">
        <f t="shared" si="4"/>
        <v>28394500</v>
      </c>
      <c r="U43" s="66">
        <f t="shared" si="4"/>
        <v>18289209</v>
      </c>
      <c r="V43" s="66">
        <f t="shared" si="4"/>
        <v>48997141</v>
      </c>
      <c r="W43" s="66">
        <f t="shared" si="4"/>
        <v>123929621</v>
      </c>
      <c r="X43" s="66">
        <f t="shared" si="4"/>
        <v>117474007</v>
      </c>
      <c r="Y43" s="66">
        <f t="shared" si="4"/>
        <v>6455614</v>
      </c>
      <c r="Z43" s="67">
        <f>+IF(X43&lt;&gt;0,+(Y43/X43)*100,0)</f>
        <v>5.4953552405852637</v>
      </c>
      <c r="AA43" s="64">
        <f>+AA41-AA42</f>
        <v>117474007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13012345</v>
      </c>
      <c r="D45" s="56">
        <f>SUM(D43:D44)</f>
        <v>0</v>
      </c>
      <c r="E45" s="57">
        <f t="shared" si="5"/>
        <v>85065960</v>
      </c>
      <c r="F45" s="58">
        <f t="shared" si="5"/>
        <v>117474007</v>
      </c>
      <c r="G45" s="58">
        <f t="shared" si="5"/>
        <v>4915281</v>
      </c>
      <c r="H45" s="58">
        <f t="shared" si="5"/>
        <v>2275455</v>
      </c>
      <c r="I45" s="58">
        <f t="shared" si="5"/>
        <v>4203767</v>
      </c>
      <c r="J45" s="58">
        <f t="shared" si="5"/>
        <v>11394503</v>
      </c>
      <c r="K45" s="58">
        <f t="shared" si="5"/>
        <v>17753093</v>
      </c>
      <c r="L45" s="58">
        <f t="shared" si="5"/>
        <v>1642473</v>
      </c>
      <c r="M45" s="58">
        <f t="shared" si="5"/>
        <v>21948447</v>
      </c>
      <c r="N45" s="58">
        <f t="shared" si="5"/>
        <v>41344013</v>
      </c>
      <c r="O45" s="58">
        <f t="shared" si="5"/>
        <v>2476821</v>
      </c>
      <c r="P45" s="58">
        <f t="shared" si="5"/>
        <v>1978268</v>
      </c>
      <c r="Q45" s="58">
        <f t="shared" si="5"/>
        <v>17738875</v>
      </c>
      <c r="R45" s="58">
        <f t="shared" si="5"/>
        <v>22193964</v>
      </c>
      <c r="S45" s="58">
        <f t="shared" si="5"/>
        <v>2313432</v>
      </c>
      <c r="T45" s="58">
        <f t="shared" si="5"/>
        <v>28394500</v>
      </c>
      <c r="U45" s="58">
        <f t="shared" si="5"/>
        <v>18289209</v>
      </c>
      <c r="V45" s="58">
        <f t="shared" si="5"/>
        <v>48997141</v>
      </c>
      <c r="W45" s="58">
        <f t="shared" si="5"/>
        <v>123929621</v>
      </c>
      <c r="X45" s="58">
        <f t="shared" si="5"/>
        <v>117474007</v>
      </c>
      <c r="Y45" s="58">
        <f t="shared" si="5"/>
        <v>6455614</v>
      </c>
      <c r="Z45" s="59">
        <f>+IF(X45&lt;&gt;0,+(Y45/X45)*100,0)</f>
        <v>5.4953552405852637</v>
      </c>
      <c r="AA45" s="56">
        <f>SUM(AA43:AA44)</f>
        <v>117474007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13012345</v>
      </c>
      <c r="D47" s="71">
        <f>SUM(D45:D46)</f>
        <v>0</v>
      </c>
      <c r="E47" s="72">
        <f t="shared" si="6"/>
        <v>85065960</v>
      </c>
      <c r="F47" s="73">
        <f t="shared" si="6"/>
        <v>117474007</v>
      </c>
      <c r="G47" s="73">
        <f t="shared" si="6"/>
        <v>4915281</v>
      </c>
      <c r="H47" s="74">
        <f t="shared" si="6"/>
        <v>2275455</v>
      </c>
      <c r="I47" s="74">
        <f t="shared" si="6"/>
        <v>4203767</v>
      </c>
      <c r="J47" s="74">
        <f t="shared" si="6"/>
        <v>11394503</v>
      </c>
      <c r="K47" s="74">
        <f t="shared" si="6"/>
        <v>17753093</v>
      </c>
      <c r="L47" s="74">
        <f t="shared" si="6"/>
        <v>1642473</v>
      </c>
      <c r="M47" s="73">
        <f t="shared" si="6"/>
        <v>21948447</v>
      </c>
      <c r="N47" s="73">
        <f t="shared" si="6"/>
        <v>41344013</v>
      </c>
      <c r="O47" s="74">
        <f t="shared" si="6"/>
        <v>2476821</v>
      </c>
      <c r="P47" s="74">
        <f t="shared" si="6"/>
        <v>1978268</v>
      </c>
      <c r="Q47" s="74">
        <f t="shared" si="6"/>
        <v>17738875</v>
      </c>
      <c r="R47" s="74">
        <f t="shared" si="6"/>
        <v>22193964</v>
      </c>
      <c r="S47" s="74">
        <f t="shared" si="6"/>
        <v>2313432</v>
      </c>
      <c r="T47" s="73">
        <f t="shared" si="6"/>
        <v>28394500</v>
      </c>
      <c r="U47" s="73">
        <f t="shared" si="6"/>
        <v>18289209</v>
      </c>
      <c r="V47" s="74">
        <f t="shared" si="6"/>
        <v>48997141</v>
      </c>
      <c r="W47" s="74">
        <f t="shared" si="6"/>
        <v>123929621</v>
      </c>
      <c r="X47" s="74">
        <f t="shared" si="6"/>
        <v>117474007</v>
      </c>
      <c r="Y47" s="74">
        <f t="shared" si="6"/>
        <v>6455614</v>
      </c>
      <c r="Z47" s="75">
        <f>+IF(X47&lt;&gt;0,+(Y47/X47)*100,0)</f>
        <v>5.4953552405852637</v>
      </c>
      <c r="AA47" s="76">
        <f>SUM(AA45:AA46)</f>
        <v>117474007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22659019</v>
      </c>
      <c r="D8" s="6"/>
      <c r="E8" s="7"/>
      <c r="F8" s="8">
        <v>22412467</v>
      </c>
      <c r="G8" s="8">
        <v>2013165</v>
      </c>
      <c r="H8" s="8">
        <v>2012670</v>
      </c>
      <c r="I8" s="8">
        <v>2012458</v>
      </c>
      <c r="J8" s="8">
        <v>6038293</v>
      </c>
      <c r="K8" s="8">
        <v>2025657</v>
      </c>
      <c r="L8" s="8">
        <v>1829238</v>
      </c>
      <c r="M8" s="8">
        <v>1379482</v>
      </c>
      <c r="N8" s="8">
        <v>5234377</v>
      </c>
      <c r="O8" s="8">
        <v>1801413</v>
      </c>
      <c r="P8" s="8">
        <v>1817799</v>
      </c>
      <c r="Q8" s="8">
        <v>1761293</v>
      </c>
      <c r="R8" s="8">
        <v>5380505</v>
      </c>
      <c r="S8" s="8">
        <v>1761293</v>
      </c>
      <c r="T8" s="8">
        <v>2012776</v>
      </c>
      <c r="U8" s="8">
        <v>1822397</v>
      </c>
      <c r="V8" s="8">
        <v>5596466</v>
      </c>
      <c r="W8" s="8">
        <v>22249641</v>
      </c>
      <c r="X8" s="8">
        <v>22412467</v>
      </c>
      <c r="Y8" s="8">
        <v>-162826</v>
      </c>
      <c r="Z8" s="2">
        <v>-0.72649744448034215</v>
      </c>
      <c r="AA8" s="6">
        <v>22412467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9311058</v>
      </c>
      <c r="D13" s="6"/>
      <c r="E13" s="7"/>
      <c r="F13" s="8">
        <v>10510373</v>
      </c>
      <c r="G13" s="8">
        <v>844078</v>
      </c>
      <c r="H13" s="8">
        <v>854321</v>
      </c>
      <c r="I13" s="8">
        <v>864777</v>
      </c>
      <c r="J13" s="8">
        <v>2563176</v>
      </c>
      <c r="K13" s="8">
        <v>876802</v>
      </c>
      <c r="L13" s="8">
        <v>888074</v>
      </c>
      <c r="M13" s="8">
        <v>896550</v>
      </c>
      <c r="N13" s="8">
        <v>2661426</v>
      </c>
      <c r="O13" s="8">
        <v>906450</v>
      </c>
      <c r="P13" s="8">
        <v>917278</v>
      </c>
      <c r="Q13" s="8">
        <v>928309</v>
      </c>
      <c r="R13" s="8">
        <v>2752037</v>
      </c>
      <c r="S13" s="8">
        <v>928309</v>
      </c>
      <c r="T13" s="8">
        <v>996154</v>
      </c>
      <c r="U13" s="8">
        <v>1035429</v>
      </c>
      <c r="V13" s="8">
        <v>2959892</v>
      </c>
      <c r="W13" s="8">
        <v>10936531</v>
      </c>
      <c r="X13" s="8">
        <v>10510373</v>
      </c>
      <c r="Y13" s="8">
        <v>426158</v>
      </c>
      <c r="Z13" s="2">
        <v>4.0546420188893393</v>
      </c>
      <c r="AA13" s="6">
        <v>10510373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31970077</v>
      </c>
      <c r="D21" s="33">
        <f t="shared" si="0"/>
        <v>0</v>
      </c>
      <c r="E21" s="34">
        <f t="shared" si="0"/>
        <v>0</v>
      </c>
      <c r="F21" s="35">
        <f t="shared" si="0"/>
        <v>32922840</v>
      </c>
      <c r="G21" s="35">
        <f t="shared" si="0"/>
        <v>2857243</v>
      </c>
      <c r="H21" s="35">
        <f t="shared" si="0"/>
        <v>2866991</v>
      </c>
      <c r="I21" s="35">
        <f t="shared" si="0"/>
        <v>2877235</v>
      </c>
      <c r="J21" s="35">
        <f t="shared" si="0"/>
        <v>8601469</v>
      </c>
      <c r="K21" s="35">
        <f t="shared" si="0"/>
        <v>2902459</v>
      </c>
      <c r="L21" s="35">
        <f t="shared" si="0"/>
        <v>2717312</v>
      </c>
      <c r="M21" s="35">
        <f t="shared" si="0"/>
        <v>2276032</v>
      </c>
      <c r="N21" s="35">
        <f t="shared" si="0"/>
        <v>7895803</v>
      </c>
      <c r="O21" s="35">
        <f t="shared" si="0"/>
        <v>2707863</v>
      </c>
      <c r="P21" s="35">
        <f t="shared" si="0"/>
        <v>2735077</v>
      </c>
      <c r="Q21" s="35">
        <f t="shared" si="0"/>
        <v>2689602</v>
      </c>
      <c r="R21" s="35">
        <f t="shared" si="0"/>
        <v>8132542</v>
      </c>
      <c r="S21" s="35">
        <f t="shared" si="0"/>
        <v>2689602</v>
      </c>
      <c r="T21" s="35">
        <f t="shared" si="0"/>
        <v>3008930</v>
      </c>
      <c r="U21" s="35">
        <f t="shared" si="0"/>
        <v>2857826</v>
      </c>
      <c r="V21" s="35">
        <f t="shared" si="0"/>
        <v>8556358</v>
      </c>
      <c r="W21" s="35">
        <f t="shared" si="0"/>
        <v>33186172</v>
      </c>
      <c r="X21" s="35">
        <f t="shared" si="0"/>
        <v>32922840</v>
      </c>
      <c r="Y21" s="35">
        <f t="shared" si="0"/>
        <v>263332</v>
      </c>
      <c r="Z21" s="36">
        <f>+IF(X21&lt;&gt;0,+(Y21/X21)*100,0)</f>
        <v>0.79984594281659782</v>
      </c>
      <c r="AA21" s="33">
        <f>SUM(AA5:AA20)</f>
        <v>32922840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622055</v>
      </c>
      <c r="D24" s="6"/>
      <c r="E24" s="7">
        <v>1168849</v>
      </c>
      <c r="F24" s="8">
        <v>511420</v>
      </c>
      <c r="G24" s="8">
        <v>51838</v>
      </c>
      <c r="H24" s="8">
        <v>51838</v>
      </c>
      <c r="I24" s="8">
        <v>109440</v>
      </c>
      <c r="J24" s="8">
        <v>213116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213116</v>
      </c>
      <c r="X24" s="8">
        <v>511420</v>
      </c>
      <c r="Y24" s="8">
        <v>-298304</v>
      </c>
      <c r="Z24" s="2">
        <v>-58.328575339251501</v>
      </c>
      <c r="AA24" s="6">
        <v>511420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14719300</v>
      </c>
      <c r="D26" s="6"/>
      <c r="E26" s="7"/>
      <c r="F26" s="8">
        <v>600000</v>
      </c>
      <c r="G26" s="8">
        <v>80254</v>
      </c>
      <c r="H26" s="8">
        <v>87774</v>
      </c>
      <c r="I26" s="8">
        <v>55397</v>
      </c>
      <c r="J26" s="8">
        <v>223425</v>
      </c>
      <c r="K26" s="8">
        <v>53897</v>
      </c>
      <c r="L26" s="8">
        <v>61714</v>
      </c>
      <c r="M26" s="8">
        <v>47598</v>
      </c>
      <c r="N26" s="8">
        <v>163209</v>
      </c>
      <c r="O26" s="8">
        <v>84764</v>
      </c>
      <c r="P26" s="8">
        <v>85578</v>
      </c>
      <c r="Q26" s="8">
        <v>40249</v>
      </c>
      <c r="R26" s="8">
        <v>210591</v>
      </c>
      <c r="S26" s="8">
        <v>40249</v>
      </c>
      <c r="T26" s="8">
        <v>36583</v>
      </c>
      <c r="U26" s="8">
        <v>89156</v>
      </c>
      <c r="V26" s="8">
        <v>165988</v>
      </c>
      <c r="W26" s="8">
        <v>763213</v>
      </c>
      <c r="X26" s="8">
        <v>600000</v>
      </c>
      <c r="Y26" s="8">
        <v>163213</v>
      </c>
      <c r="Z26" s="2">
        <v>27.202166666666667</v>
      </c>
      <c r="AA26" s="6">
        <v>600000</v>
      </c>
    </row>
    <row r="27" spans="1:27" x14ac:dyDescent="0.25">
      <c r="A27" s="25" t="s">
        <v>53</v>
      </c>
      <c r="B27" s="24" t="s">
        <v>32</v>
      </c>
      <c r="C27" s="6">
        <v>10531217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6213</v>
      </c>
      <c r="D33" s="6"/>
      <c r="E33" s="7">
        <v>24071</v>
      </c>
      <c r="F33" s="8">
        <v>30071</v>
      </c>
      <c r="G33" s="8">
        <v>613</v>
      </c>
      <c r="H33" s="8">
        <v>613</v>
      </c>
      <c r="I33" s="8">
        <v>1094</v>
      </c>
      <c r="J33" s="8">
        <v>2320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2320</v>
      </c>
      <c r="X33" s="8">
        <v>30071</v>
      </c>
      <c r="Y33" s="8">
        <v>-27751</v>
      </c>
      <c r="Z33" s="2">
        <v>-92.284925675900368</v>
      </c>
      <c r="AA33" s="6">
        <v>30071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25878785</v>
      </c>
      <c r="D35" s="33">
        <f>SUM(D24:D34)</f>
        <v>0</v>
      </c>
      <c r="E35" s="34">
        <f t="shared" si="1"/>
        <v>1192920</v>
      </c>
      <c r="F35" s="35">
        <f t="shared" si="1"/>
        <v>1141491</v>
      </c>
      <c r="G35" s="35">
        <f t="shared" si="1"/>
        <v>132705</v>
      </c>
      <c r="H35" s="35">
        <f t="shared" si="1"/>
        <v>140225</v>
      </c>
      <c r="I35" s="35">
        <f t="shared" si="1"/>
        <v>165931</v>
      </c>
      <c r="J35" s="35">
        <f t="shared" si="1"/>
        <v>438861</v>
      </c>
      <c r="K35" s="35">
        <f t="shared" si="1"/>
        <v>53897</v>
      </c>
      <c r="L35" s="35">
        <f t="shared" si="1"/>
        <v>61714</v>
      </c>
      <c r="M35" s="35">
        <f t="shared" si="1"/>
        <v>47598</v>
      </c>
      <c r="N35" s="35">
        <f t="shared" si="1"/>
        <v>163209</v>
      </c>
      <c r="O35" s="35">
        <f t="shared" si="1"/>
        <v>84764</v>
      </c>
      <c r="P35" s="35">
        <f t="shared" si="1"/>
        <v>85578</v>
      </c>
      <c r="Q35" s="35">
        <f t="shared" si="1"/>
        <v>40249</v>
      </c>
      <c r="R35" s="35">
        <f t="shared" si="1"/>
        <v>210591</v>
      </c>
      <c r="S35" s="35">
        <f t="shared" si="1"/>
        <v>40249</v>
      </c>
      <c r="T35" s="35">
        <f t="shared" si="1"/>
        <v>36583</v>
      </c>
      <c r="U35" s="35">
        <f t="shared" si="1"/>
        <v>89156</v>
      </c>
      <c r="V35" s="35">
        <f t="shared" si="1"/>
        <v>165988</v>
      </c>
      <c r="W35" s="35">
        <f t="shared" si="1"/>
        <v>978649</v>
      </c>
      <c r="X35" s="35">
        <f t="shared" si="1"/>
        <v>1141491</v>
      </c>
      <c r="Y35" s="35">
        <f t="shared" si="1"/>
        <v>-162842</v>
      </c>
      <c r="Z35" s="36">
        <f>+IF(X35&lt;&gt;0,+(Y35/X35)*100,0)</f>
        <v>-14.265727894481866</v>
      </c>
      <c r="AA35" s="33">
        <f>SUM(AA24:AA34)</f>
        <v>1141491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6091292</v>
      </c>
      <c r="D37" s="46">
        <f>+D21-D35</f>
        <v>0</v>
      </c>
      <c r="E37" s="47">
        <f t="shared" si="2"/>
        <v>-1192920</v>
      </c>
      <c r="F37" s="48">
        <f t="shared" si="2"/>
        <v>31781349</v>
      </c>
      <c r="G37" s="48">
        <f t="shared" si="2"/>
        <v>2724538</v>
      </c>
      <c r="H37" s="48">
        <f t="shared" si="2"/>
        <v>2726766</v>
      </c>
      <c r="I37" s="48">
        <f t="shared" si="2"/>
        <v>2711304</v>
      </c>
      <c r="J37" s="48">
        <f t="shared" si="2"/>
        <v>8162608</v>
      </c>
      <c r="K37" s="48">
        <f t="shared" si="2"/>
        <v>2848562</v>
      </c>
      <c r="L37" s="48">
        <f t="shared" si="2"/>
        <v>2655598</v>
      </c>
      <c r="M37" s="48">
        <f t="shared" si="2"/>
        <v>2228434</v>
      </c>
      <c r="N37" s="48">
        <f t="shared" si="2"/>
        <v>7732594</v>
      </c>
      <c r="O37" s="48">
        <f t="shared" si="2"/>
        <v>2623099</v>
      </c>
      <c r="P37" s="48">
        <f t="shared" si="2"/>
        <v>2649499</v>
      </c>
      <c r="Q37" s="48">
        <f t="shared" si="2"/>
        <v>2649353</v>
      </c>
      <c r="R37" s="48">
        <f t="shared" si="2"/>
        <v>7921951</v>
      </c>
      <c r="S37" s="48">
        <f t="shared" si="2"/>
        <v>2649353</v>
      </c>
      <c r="T37" s="48">
        <f t="shared" si="2"/>
        <v>2972347</v>
      </c>
      <c r="U37" s="48">
        <f t="shared" si="2"/>
        <v>2768670</v>
      </c>
      <c r="V37" s="48">
        <f t="shared" si="2"/>
        <v>8390370</v>
      </c>
      <c r="W37" s="48">
        <f t="shared" si="2"/>
        <v>32207523</v>
      </c>
      <c r="X37" s="48">
        <f>IF(F21=F35,0,X21-X35)</f>
        <v>31781349</v>
      </c>
      <c r="Y37" s="48">
        <f t="shared" si="2"/>
        <v>426174</v>
      </c>
      <c r="Z37" s="49">
        <f>+IF(X37&lt;&gt;0,+(Y37/X37)*100,0)</f>
        <v>1.3409562948382086</v>
      </c>
      <c r="AA37" s="46">
        <f>+AA21-AA35</f>
        <v>31781349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6091292</v>
      </c>
      <c r="D41" s="56">
        <f>SUM(D37:D40)</f>
        <v>0</v>
      </c>
      <c r="E41" s="57">
        <f t="shared" si="3"/>
        <v>-1192920</v>
      </c>
      <c r="F41" s="58">
        <f t="shared" si="3"/>
        <v>31781349</v>
      </c>
      <c r="G41" s="58">
        <f t="shared" si="3"/>
        <v>2724538</v>
      </c>
      <c r="H41" s="58">
        <f t="shared" si="3"/>
        <v>2726766</v>
      </c>
      <c r="I41" s="58">
        <f t="shared" si="3"/>
        <v>2711304</v>
      </c>
      <c r="J41" s="58">
        <f t="shared" si="3"/>
        <v>8162608</v>
      </c>
      <c r="K41" s="58">
        <f t="shared" si="3"/>
        <v>2848562</v>
      </c>
      <c r="L41" s="58">
        <f t="shared" si="3"/>
        <v>2655598</v>
      </c>
      <c r="M41" s="58">
        <f t="shared" si="3"/>
        <v>2228434</v>
      </c>
      <c r="N41" s="58">
        <f t="shared" si="3"/>
        <v>7732594</v>
      </c>
      <c r="O41" s="58">
        <f t="shared" si="3"/>
        <v>2623099</v>
      </c>
      <c r="P41" s="58">
        <f t="shared" si="3"/>
        <v>2649499</v>
      </c>
      <c r="Q41" s="58">
        <f t="shared" si="3"/>
        <v>2649353</v>
      </c>
      <c r="R41" s="58">
        <f t="shared" si="3"/>
        <v>7921951</v>
      </c>
      <c r="S41" s="58">
        <f t="shared" si="3"/>
        <v>2649353</v>
      </c>
      <c r="T41" s="58">
        <f t="shared" si="3"/>
        <v>2972347</v>
      </c>
      <c r="U41" s="58">
        <f t="shared" si="3"/>
        <v>2768670</v>
      </c>
      <c r="V41" s="58">
        <f t="shared" si="3"/>
        <v>8390370</v>
      </c>
      <c r="W41" s="58">
        <f t="shared" si="3"/>
        <v>32207523</v>
      </c>
      <c r="X41" s="58">
        <f t="shared" si="3"/>
        <v>31781349</v>
      </c>
      <c r="Y41" s="58">
        <f t="shared" si="3"/>
        <v>426174</v>
      </c>
      <c r="Z41" s="59">
        <f>+IF(X41&lt;&gt;0,+(Y41/X41)*100,0)</f>
        <v>1.3409562948382086</v>
      </c>
      <c r="AA41" s="56">
        <f>SUM(AA37:AA40)</f>
        <v>31781349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6091292</v>
      </c>
      <c r="D43" s="64">
        <f>+D41-D42</f>
        <v>0</v>
      </c>
      <c r="E43" s="65">
        <f t="shared" si="4"/>
        <v>-1192920</v>
      </c>
      <c r="F43" s="66">
        <f t="shared" si="4"/>
        <v>31781349</v>
      </c>
      <c r="G43" s="66">
        <f t="shared" si="4"/>
        <v>2724538</v>
      </c>
      <c r="H43" s="66">
        <f t="shared" si="4"/>
        <v>2726766</v>
      </c>
      <c r="I43" s="66">
        <f t="shared" si="4"/>
        <v>2711304</v>
      </c>
      <c r="J43" s="66">
        <f t="shared" si="4"/>
        <v>8162608</v>
      </c>
      <c r="K43" s="66">
        <f t="shared" si="4"/>
        <v>2848562</v>
      </c>
      <c r="L43" s="66">
        <f t="shared" si="4"/>
        <v>2655598</v>
      </c>
      <c r="M43" s="66">
        <f t="shared" si="4"/>
        <v>2228434</v>
      </c>
      <c r="N43" s="66">
        <f t="shared" si="4"/>
        <v>7732594</v>
      </c>
      <c r="O43" s="66">
        <f t="shared" si="4"/>
        <v>2623099</v>
      </c>
      <c r="P43" s="66">
        <f t="shared" si="4"/>
        <v>2649499</v>
      </c>
      <c r="Q43" s="66">
        <f t="shared" si="4"/>
        <v>2649353</v>
      </c>
      <c r="R43" s="66">
        <f t="shared" si="4"/>
        <v>7921951</v>
      </c>
      <c r="S43" s="66">
        <f t="shared" si="4"/>
        <v>2649353</v>
      </c>
      <c r="T43" s="66">
        <f t="shared" si="4"/>
        <v>2972347</v>
      </c>
      <c r="U43" s="66">
        <f t="shared" si="4"/>
        <v>2768670</v>
      </c>
      <c r="V43" s="66">
        <f t="shared" si="4"/>
        <v>8390370</v>
      </c>
      <c r="W43" s="66">
        <f t="shared" si="4"/>
        <v>32207523</v>
      </c>
      <c r="X43" s="66">
        <f t="shared" si="4"/>
        <v>31781349</v>
      </c>
      <c r="Y43" s="66">
        <f t="shared" si="4"/>
        <v>426174</v>
      </c>
      <c r="Z43" s="67">
        <f>+IF(X43&lt;&gt;0,+(Y43/X43)*100,0)</f>
        <v>1.3409562948382086</v>
      </c>
      <c r="AA43" s="64">
        <f>+AA41-AA42</f>
        <v>31781349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6091292</v>
      </c>
      <c r="D45" s="56">
        <f>SUM(D43:D44)</f>
        <v>0</v>
      </c>
      <c r="E45" s="57">
        <f t="shared" si="5"/>
        <v>-1192920</v>
      </c>
      <c r="F45" s="58">
        <f t="shared" si="5"/>
        <v>31781349</v>
      </c>
      <c r="G45" s="58">
        <f t="shared" si="5"/>
        <v>2724538</v>
      </c>
      <c r="H45" s="58">
        <f t="shared" si="5"/>
        <v>2726766</v>
      </c>
      <c r="I45" s="58">
        <f t="shared" si="5"/>
        <v>2711304</v>
      </c>
      <c r="J45" s="58">
        <f t="shared" si="5"/>
        <v>8162608</v>
      </c>
      <c r="K45" s="58">
        <f t="shared" si="5"/>
        <v>2848562</v>
      </c>
      <c r="L45" s="58">
        <f t="shared" si="5"/>
        <v>2655598</v>
      </c>
      <c r="M45" s="58">
        <f t="shared" si="5"/>
        <v>2228434</v>
      </c>
      <c r="N45" s="58">
        <f t="shared" si="5"/>
        <v>7732594</v>
      </c>
      <c r="O45" s="58">
        <f t="shared" si="5"/>
        <v>2623099</v>
      </c>
      <c r="P45" s="58">
        <f t="shared" si="5"/>
        <v>2649499</v>
      </c>
      <c r="Q45" s="58">
        <f t="shared" si="5"/>
        <v>2649353</v>
      </c>
      <c r="R45" s="58">
        <f t="shared" si="5"/>
        <v>7921951</v>
      </c>
      <c r="S45" s="58">
        <f t="shared" si="5"/>
        <v>2649353</v>
      </c>
      <c r="T45" s="58">
        <f t="shared" si="5"/>
        <v>2972347</v>
      </c>
      <c r="U45" s="58">
        <f t="shared" si="5"/>
        <v>2768670</v>
      </c>
      <c r="V45" s="58">
        <f t="shared" si="5"/>
        <v>8390370</v>
      </c>
      <c r="W45" s="58">
        <f t="shared" si="5"/>
        <v>32207523</v>
      </c>
      <c r="X45" s="58">
        <f t="shared" si="5"/>
        <v>31781349</v>
      </c>
      <c r="Y45" s="58">
        <f t="shared" si="5"/>
        <v>426174</v>
      </c>
      <c r="Z45" s="59">
        <f>+IF(X45&lt;&gt;0,+(Y45/X45)*100,0)</f>
        <v>1.3409562948382086</v>
      </c>
      <c r="AA45" s="56">
        <f>SUM(AA43:AA44)</f>
        <v>31781349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6091292</v>
      </c>
      <c r="D47" s="71">
        <f>SUM(D45:D46)</f>
        <v>0</v>
      </c>
      <c r="E47" s="72">
        <f t="shared" si="6"/>
        <v>-1192920</v>
      </c>
      <c r="F47" s="73">
        <f t="shared" si="6"/>
        <v>31781349</v>
      </c>
      <c r="G47" s="73">
        <f t="shared" si="6"/>
        <v>2724538</v>
      </c>
      <c r="H47" s="74">
        <f t="shared" si="6"/>
        <v>2726766</v>
      </c>
      <c r="I47" s="74">
        <f t="shared" si="6"/>
        <v>2711304</v>
      </c>
      <c r="J47" s="74">
        <f t="shared" si="6"/>
        <v>8162608</v>
      </c>
      <c r="K47" s="74">
        <f t="shared" si="6"/>
        <v>2848562</v>
      </c>
      <c r="L47" s="74">
        <f t="shared" si="6"/>
        <v>2655598</v>
      </c>
      <c r="M47" s="73">
        <f t="shared" si="6"/>
        <v>2228434</v>
      </c>
      <c r="N47" s="73">
        <f t="shared" si="6"/>
        <v>7732594</v>
      </c>
      <c r="O47" s="74">
        <f t="shared" si="6"/>
        <v>2623099</v>
      </c>
      <c r="P47" s="74">
        <f t="shared" si="6"/>
        <v>2649499</v>
      </c>
      <c r="Q47" s="74">
        <f t="shared" si="6"/>
        <v>2649353</v>
      </c>
      <c r="R47" s="74">
        <f t="shared" si="6"/>
        <v>7921951</v>
      </c>
      <c r="S47" s="74">
        <f t="shared" si="6"/>
        <v>2649353</v>
      </c>
      <c r="T47" s="73">
        <f t="shared" si="6"/>
        <v>2972347</v>
      </c>
      <c r="U47" s="73">
        <f t="shared" si="6"/>
        <v>2768670</v>
      </c>
      <c r="V47" s="74">
        <f t="shared" si="6"/>
        <v>8390370</v>
      </c>
      <c r="W47" s="74">
        <f t="shared" si="6"/>
        <v>32207523</v>
      </c>
      <c r="X47" s="74">
        <f t="shared" si="6"/>
        <v>31781349</v>
      </c>
      <c r="Y47" s="74">
        <f t="shared" si="6"/>
        <v>426174</v>
      </c>
      <c r="Z47" s="75">
        <f>+IF(X47&lt;&gt;0,+(Y47/X47)*100,0)</f>
        <v>1.3409562948382086</v>
      </c>
      <c r="AA47" s="76">
        <f>SUM(AA45:AA46)</f>
        <v>31781349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-2847664</v>
      </c>
      <c r="D5" s="6"/>
      <c r="E5" s="7">
        <v>8571176</v>
      </c>
      <c r="F5" s="8">
        <v>12576711</v>
      </c>
      <c r="G5" s="8">
        <v>-308808</v>
      </c>
      <c r="H5" s="8">
        <v>-363858</v>
      </c>
      <c r="I5" s="8">
        <v>-286170</v>
      </c>
      <c r="J5" s="8">
        <v>-958836</v>
      </c>
      <c r="K5" s="8">
        <v>-248867</v>
      </c>
      <c r="L5" s="8">
        <v>-280209</v>
      </c>
      <c r="M5" s="8">
        <v>-216001</v>
      </c>
      <c r="N5" s="8">
        <v>-745077</v>
      </c>
      <c r="O5" s="8">
        <v>-266850</v>
      </c>
      <c r="P5" s="8">
        <v>6581</v>
      </c>
      <c r="Q5" s="8">
        <v>-307692</v>
      </c>
      <c r="R5" s="8">
        <v>-567961</v>
      </c>
      <c r="S5" s="8">
        <v>-383379</v>
      </c>
      <c r="T5" s="8">
        <v>-383379</v>
      </c>
      <c r="U5" s="8">
        <v>-426629</v>
      </c>
      <c r="V5" s="8">
        <v>-1193387</v>
      </c>
      <c r="W5" s="8">
        <v>-3465261</v>
      </c>
      <c r="X5" s="8">
        <v>12576711</v>
      </c>
      <c r="Y5" s="8">
        <v>-16041972</v>
      </c>
      <c r="Z5" s="2">
        <v>-127.5529985542325</v>
      </c>
      <c r="AA5" s="6">
        <v>12576711</v>
      </c>
    </row>
    <row r="6" spans="1:27" x14ac:dyDescent="0.25">
      <c r="A6" s="23" t="s">
        <v>34</v>
      </c>
      <c r="B6" s="24" t="s">
        <v>32</v>
      </c>
      <c r="C6" s="6"/>
      <c r="D6" s="6"/>
      <c r="E6" s="7">
        <v>-11697741</v>
      </c>
      <c r="F6" s="8">
        <v>-6756567</v>
      </c>
      <c r="G6" s="8">
        <v>-554484</v>
      </c>
      <c r="H6" s="8"/>
      <c r="I6" s="8"/>
      <c r="J6" s="8">
        <v>-554484</v>
      </c>
      <c r="K6" s="8">
        <v>-276800</v>
      </c>
      <c r="L6" s="8">
        <v>-268579</v>
      </c>
      <c r="M6" s="8">
        <v>-269622</v>
      </c>
      <c r="N6" s="8">
        <v>-815001</v>
      </c>
      <c r="O6" s="8">
        <v>-271666</v>
      </c>
      <c r="P6" s="8">
        <v>-540274</v>
      </c>
      <c r="Q6" s="8"/>
      <c r="R6" s="8">
        <v>-811940</v>
      </c>
      <c r="S6" s="8">
        <v>-270648</v>
      </c>
      <c r="T6" s="8">
        <v>-270307</v>
      </c>
      <c r="U6" s="8">
        <v>-270440</v>
      </c>
      <c r="V6" s="8">
        <v>-811395</v>
      </c>
      <c r="W6" s="8">
        <v>-2992820</v>
      </c>
      <c r="X6" s="8">
        <v>-6756567</v>
      </c>
      <c r="Y6" s="8">
        <v>3763747</v>
      </c>
      <c r="Z6" s="2">
        <v>-55.705020019782239</v>
      </c>
      <c r="AA6" s="6">
        <v>-6756567</v>
      </c>
    </row>
    <row r="7" spans="1:27" x14ac:dyDescent="0.25">
      <c r="A7" s="25" t="s">
        <v>35</v>
      </c>
      <c r="B7" s="24" t="s">
        <v>32</v>
      </c>
      <c r="C7" s="6"/>
      <c r="D7" s="6"/>
      <c r="E7" s="7">
        <v>-344653</v>
      </c>
      <c r="F7" s="8">
        <v>-344653</v>
      </c>
      <c r="G7" s="8">
        <v>240915</v>
      </c>
      <c r="H7" s="8"/>
      <c r="I7" s="8"/>
      <c r="J7" s="8">
        <v>240915</v>
      </c>
      <c r="K7" s="8">
        <v>-1210</v>
      </c>
      <c r="L7" s="8">
        <v>-2618</v>
      </c>
      <c r="M7" s="8">
        <v>-2552</v>
      </c>
      <c r="N7" s="8">
        <v>-6380</v>
      </c>
      <c r="O7" s="8">
        <v>-2134</v>
      </c>
      <c r="P7" s="8">
        <v>-4818</v>
      </c>
      <c r="Q7" s="8"/>
      <c r="R7" s="8">
        <v>-6952</v>
      </c>
      <c r="S7" s="8">
        <v>-2310</v>
      </c>
      <c r="T7" s="8">
        <v>-2376</v>
      </c>
      <c r="U7" s="8">
        <v>-2354</v>
      </c>
      <c r="V7" s="8">
        <v>-7040</v>
      </c>
      <c r="W7" s="8">
        <v>220543</v>
      </c>
      <c r="X7" s="8">
        <v>-344653</v>
      </c>
      <c r="Y7" s="8">
        <v>565196</v>
      </c>
      <c r="Z7" s="2">
        <v>-163.98986807020395</v>
      </c>
      <c r="AA7" s="6">
        <v>-344653</v>
      </c>
    </row>
    <row r="8" spans="1:27" x14ac:dyDescent="0.25">
      <c r="A8" s="25" t="s">
        <v>36</v>
      </c>
      <c r="B8" s="24" t="s">
        <v>32</v>
      </c>
      <c r="C8" s="6">
        <v>913016127</v>
      </c>
      <c r="D8" s="6"/>
      <c r="E8" s="7">
        <v>1144826340</v>
      </c>
      <c r="F8" s="8">
        <v>1063817809</v>
      </c>
      <c r="G8" s="8">
        <v>93819981</v>
      </c>
      <c r="H8" s="8">
        <v>84435208</v>
      </c>
      <c r="I8" s="8">
        <v>85992890</v>
      </c>
      <c r="J8" s="8">
        <v>264248079</v>
      </c>
      <c r="K8" s="8">
        <v>86949867</v>
      </c>
      <c r="L8" s="8">
        <v>91410242</v>
      </c>
      <c r="M8" s="8">
        <v>88711485</v>
      </c>
      <c r="N8" s="8">
        <v>267071594</v>
      </c>
      <c r="O8" s="8">
        <v>90422647</v>
      </c>
      <c r="P8" s="8">
        <v>91612967</v>
      </c>
      <c r="Q8" s="8">
        <v>84117745</v>
      </c>
      <c r="R8" s="8">
        <v>266153359</v>
      </c>
      <c r="S8" s="8">
        <v>90910385</v>
      </c>
      <c r="T8" s="8">
        <v>91586300</v>
      </c>
      <c r="U8" s="8">
        <v>87475804</v>
      </c>
      <c r="V8" s="8">
        <v>269972489</v>
      </c>
      <c r="W8" s="8">
        <v>1067445521</v>
      </c>
      <c r="X8" s="8">
        <v>1063817809</v>
      </c>
      <c r="Y8" s="8">
        <v>3627712</v>
      </c>
      <c r="Z8" s="2">
        <v>0.34100876760185916</v>
      </c>
      <c r="AA8" s="6">
        <v>1063817809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160094247</v>
      </c>
      <c r="D13" s="6"/>
      <c r="E13" s="7">
        <v>85782381</v>
      </c>
      <c r="F13" s="8">
        <v>106297242</v>
      </c>
      <c r="G13" s="8">
        <v>12819205</v>
      </c>
      <c r="H13" s="8">
        <v>11155001</v>
      </c>
      <c r="I13" s="8">
        <v>11984606</v>
      </c>
      <c r="J13" s="8">
        <v>35958812</v>
      </c>
      <c r="K13" s="8">
        <v>12530345</v>
      </c>
      <c r="L13" s="8">
        <v>14089527</v>
      </c>
      <c r="M13" s="8">
        <v>13613902</v>
      </c>
      <c r="N13" s="8">
        <v>40233774</v>
      </c>
      <c r="O13" s="8">
        <v>14719848</v>
      </c>
      <c r="P13" s="8">
        <v>12035655</v>
      </c>
      <c r="Q13" s="8">
        <v>14795221</v>
      </c>
      <c r="R13" s="8">
        <v>41550724</v>
      </c>
      <c r="S13" s="8">
        <v>16619160</v>
      </c>
      <c r="T13" s="8">
        <v>15942371</v>
      </c>
      <c r="U13" s="8">
        <v>17510265</v>
      </c>
      <c r="V13" s="8">
        <v>50071796</v>
      </c>
      <c r="W13" s="8">
        <v>167815106</v>
      </c>
      <c r="X13" s="8">
        <v>106297242</v>
      </c>
      <c r="Y13" s="8">
        <v>61517864</v>
      </c>
      <c r="Z13" s="2">
        <v>57.87343381872504</v>
      </c>
      <c r="AA13" s="6">
        <v>106297242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310990</v>
      </c>
      <c r="H15" s="8">
        <v>327669</v>
      </c>
      <c r="I15" s="8">
        <v>256576</v>
      </c>
      <c r="J15" s="8">
        <v>895235</v>
      </c>
      <c r="K15" s="8">
        <v>261727</v>
      </c>
      <c r="L15" s="8">
        <v>321999</v>
      </c>
      <c r="M15" s="8">
        <v>210898</v>
      </c>
      <c r="N15" s="8">
        <v>794624</v>
      </c>
      <c r="O15" s="8">
        <v>350152</v>
      </c>
      <c r="P15" s="8">
        <v>314530</v>
      </c>
      <c r="Q15" s="8">
        <v>114903</v>
      </c>
      <c r="R15" s="8">
        <v>779585</v>
      </c>
      <c r="S15" s="8">
        <v>322405</v>
      </c>
      <c r="T15" s="8">
        <v>321485</v>
      </c>
      <c r="U15" s="8">
        <v>133499</v>
      </c>
      <c r="V15" s="8">
        <v>777389</v>
      </c>
      <c r="W15" s="8">
        <v>3246833</v>
      </c>
      <c r="X15" s="8"/>
      <c r="Y15" s="8">
        <v>3246833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195940733</v>
      </c>
      <c r="D18" s="6"/>
      <c r="E18" s="7">
        <v>237166715</v>
      </c>
      <c r="F18" s="8">
        <v>253276284</v>
      </c>
      <c r="G18" s="8">
        <v>17062822</v>
      </c>
      <c r="H18" s="8">
        <v>-131156</v>
      </c>
      <c r="I18" s="8">
        <v>2057793</v>
      </c>
      <c r="J18" s="8">
        <v>18989459</v>
      </c>
      <c r="K18" s="8">
        <v>939554</v>
      </c>
      <c r="L18" s="8">
        <v>-177406</v>
      </c>
      <c r="M18" s="8">
        <v>39467154</v>
      </c>
      <c r="N18" s="8">
        <v>40229302</v>
      </c>
      <c r="O18" s="8">
        <v>-30213453</v>
      </c>
      <c r="P18" s="8">
        <v>1573103</v>
      </c>
      <c r="Q18" s="8">
        <v>133534635</v>
      </c>
      <c r="R18" s="8">
        <v>104894285</v>
      </c>
      <c r="S18" s="8">
        <v>937691</v>
      </c>
      <c r="T18" s="8">
        <v>937852</v>
      </c>
      <c r="U18" s="8">
        <v>-812807</v>
      </c>
      <c r="V18" s="8">
        <v>1062736</v>
      </c>
      <c r="W18" s="8">
        <v>165175782</v>
      </c>
      <c r="X18" s="8">
        <v>253276284</v>
      </c>
      <c r="Y18" s="8">
        <v>-88100502</v>
      </c>
      <c r="Z18" s="2">
        <v>-34.784347199282188</v>
      </c>
      <c r="AA18" s="6">
        <v>253276284</v>
      </c>
    </row>
    <row r="19" spans="1:27" x14ac:dyDescent="0.25">
      <c r="A19" s="23" t="s">
        <v>46</v>
      </c>
      <c r="B19" s="29" t="s">
        <v>32</v>
      </c>
      <c r="C19" s="6">
        <v>189663</v>
      </c>
      <c r="D19" s="6"/>
      <c r="E19" s="7">
        <v>995380</v>
      </c>
      <c r="F19" s="26">
        <v>1838412</v>
      </c>
      <c r="G19" s="26">
        <v>18956</v>
      </c>
      <c r="H19" s="26">
        <v>11797</v>
      </c>
      <c r="I19" s="26">
        <v>7155</v>
      </c>
      <c r="J19" s="26">
        <v>37908</v>
      </c>
      <c r="K19" s="26">
        <v>260907</v>
      </c>
      <c r="L19" s="26">
        <v>171029</v>
      </c>
      <c r="M19" s="26">
        <v>125779</v>
      </c>
      <c r="N19" s="26">
        <v>557715</v>
      </c>
      <c r="O19" s="26">
        <v>205644</v>
      </c>
      <c r="P19" s="26">
        <v>26961</v>
      </c>
      <c r="Q19" s="26">
        <v>222675</v>
      </c>
      <c r="R19" s="26">
        <v>455280</v>
      </c>
      <c r="S19" s="26">
        <v>4640</v>
      </c>
      <c r="T19" s="26">
        <v>128376</v>
      </c>
      <c r="U19" s="26">
        <v>11200</v>
      </c>
      <c r="V19" s="26">
        <v>144216</v>
      </c>
      <c r="W19" s="26">
        <v>1195119</v>
      </c>
      <c r="X19" s="26">
        <v>1838412</v>
      </c>
      <c r="Y19" s="26">
        <v>-643293</v>
      </c>
      <c r="Z19" s="27">
        <v>-34.991775510603716</v>
      </c>
      <c r="AA19" s="28">
        <v>1838412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1266393106</v>
      </c>
      <c r="D21" s="33">
        <f t="shared" si="0"/>
        <v>0</v>
      </c>
      <c r="E21" s="34">
        <f t="shared" si="0"/>
        <v>1465299598</v>
      </c>
      <c r="F21" s="35">
        <f t="shared" si="0"/>
        <v>1430705238</v>
      </c>
      <c r="G21" s="35">
        <f t="shared" si="0"/>
        <v>123409577</v>
      </c>
      <c r="H21" s="35">
        <f t="shared" si="0"/>
        <v>95434661</v>
      </c>
      <c r="I21" s="35">
        <f t="shared" si="0"/>
        <v>100012850</v>
      </c>
      <c r="J21" s="35">
        <f t="shared" si="0"/>
        <v>318857088</v>
      </c>
      <c r="K21" s="35">
        <f t="shared" si="0"/>
        <v>100415523</v>
      </c>
      <c r="L21" s="35">
        <f t="shared" si="0"/>
        <v>105263985</v>
      </c>
      <c r="M21" s="35">
        <f t="shared" si="0"/>
        <v>141641043</v>
      </c>
      <c r="N21" s="35">
        <f t="shared" si="0"/>
        <v>347320551</v>
      </c>
      <c r="O21" s="35">
        <f t="shared" si="0"/>
        <v>74944188</v>
      </c>
      <c r="P21" s="35">
        <f t="shared" si="0"/>
        <v>105024705</v>
      </c>
      <c r="Q21" s="35">
        <f t="shared" si="0"/>
        <v>232477487</v>
      </c>
      <c r="R21" s="35">
        <f t="shared" si="0"/>
        <v>412446380</v>
      </c>
      <c r="S21" s="35">
        <f t="shared" si="0"/>
        <v>108137944</v>
      </c>
      <c r="T21" s="35">
        <f t="shared" si="0"/>
        <v>108260322</v>
      </c>
      <c r="U21" s="35">
        <f t="shared" si="0"/>
        <v>103618538</v>
      </c>
      <c r="V21" s="35">
        <f t="shared" si="0"/>
        <v>320016804</v>
      </c>
      <c r="W21" s="35">
        <f t="shared" si="0"/>
        <v>1398640823</v>
      </c>
      <c r="X21" s="35">
        <f t="shared" si="0"/>
        <v>1430705238</v>
      </c>
      <c r="Y21" s="35">
        <f t="shared" si="0"/>
        <v>-32064415</v>
      </c>
      <c r="Z21" s="36">
        <f>+IF(X21&lt;&gt;0,+(Y21/X21)*100,0)</f>
        <v>-2.2411615019193771</v>
      </c>
      <c r="AA21" s="33">
        <f>SUM(AA5:AA20)</f>
        <v>1430705238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372319565</v>
      </c>
      <c r="D24" s="6"/>
      <c r="E24" s="7">
        <v>399928587</v>
      </c>
      <c r="F24" s="8">
        <v>418105254</v>
      </c>
      <c r="G24" s="8">
        <v>30599061</v>
      </c>
      <c r="H24" s="8">
        <v>32454491</v>
      </c>
      <c r="I24" s="8">
        <v>31774860</v>
      </c>
      <c r="J24" s="8">
        <v>94828412</v>
      </c>
      <c r="K24" s="8">
        <v>33074561</v>
      </c>
      <c r="L24" s="8">
        <v>32418212</v>
      </c>
      <c r="M24" s="8">
        <v>33313874</v>
      </c>
      <c r="N24" s="8">
        <v>98806647</v>
      </c>
      <c r="O24" s="8">
        <v>37522566</v>
      </c>
      <c r="P24" s="8">
        <v>29841304</v>
      </c>
      <c r="Q24" s="8">
        <v>25260495</v>
      </c>
      <c r="R24" s="8">
        <v>92624365</v>
      </c>
      <c r="S24" s="8">
        <v>44759514</v>
      </c>
      <c r="T24" s="8">
        <v>35153256</v>
      </c>
      <c r="U24" s="8">
        <v>35313124</v>
      </c>
      <c r="V24" s="8">
        <v>115225894</v>
      </c>
      <c r="W24" s="8">
        <v>401485318</v>
      </c>
      <c r="X24" s="8">
        <v>418105254</v>
      </c>
      <c r="Y24" s="8">
        <v>-16619936</v>
      </c>
      <c r="Z24" s="2">
        <v>-3.9750603086178873</v>
      </c>
      <c r="AA24" s="6">
        <v>418105254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319099853</v>
      </c>
      <c r="D26" s="6"/>
      <c r="E26" s="7">
        <v>187549004</v>
      </c>
      <c r="F26" s="8">
        <v>195736504</v>
      </c>
      <c r="G26" s="8">
        <v>14026082</v>
      </c>
      <c r="H26" s="8">
        <v>7139498</v>
      </c>
      <c r="I26" s="8">
        <v>8296469</v>
      </c>
      <c r="J26" s="8">
        <v>29462049</v>
      </c>
      <c r="K26" s="8">
        <v>8583015</v>
      </c>
      <c r="L26" s="8">
        <v>7822590</v>
      </c>
      <c r="M26" s="8">
        <v>8286527</v>
      </c>
      <c r="N26" s="8">
        <v>24692132</v>
      </c>
      <c r="O26" s="8">
        <v>7576490</v>
      </c>
      <c r="P26" s="8">
        <v>6753464</v>
      </c>
      <c r="Q26" s="8">
        <v>9158351</v>
      </c>
      <c r="R26" s="8">
        <v>23488305</v>
      </c>
      <c r="S26" s="8">
        <v>7313785</v>
      </c>
      <c r="T26" s="8">
        <v>7677238</v>
      </c>
      <c r="U26" s="8">
        <v>42984409</v>
      </c>
      <c r="V26" s="8">
        <v>57975432</v>
      </c>
      <c r="W26" s="8">
        <v>135617918</v>
      </c>
      <c r="X26" s="8">
        <v>195736504</v>
      </c>
      <c r="Y26" s="8">
        <v>-60118586</v>
      </c>
      <c r="Z26" s="2">
        <v>-30.714038910187135</v>
      </c>
      <c r="AA26" s="6">
        <v>195736504</v>
      </c>
    </row>
    <row r="27" spans="1:27" x14ac:dyDescent="0.25">
      <c r="A27" s="25" t="s">
        <v>53</v>
      </c>
      <c r="B27" s="24" t="s">
        <v>32</v>
      </c>
      <c r="C27" s="6">
        <v>246851503</v>
      </c>
      <c r="D27" s="6"/>
      <c r="E27" s="7">
        <v>69058580</v>
      </c>
      <c r="F27" s="8">
        <v>93419218</v>
      </c>
      <c r="G27" s="8"/>
      <c r="H27" s="8"/>
      <c r="I27" s="8"/>
      <c r="J27" s="8"/>
      <c r="K27" s="8"/>
      <c r="L27" s="8">
        <v>62185430</v>
      </c>
      <c r="M27" s="8"/>
      <c r="N27" s="8">
        <v>62185430</v>
      </c>
      <c r="O27" s="8">
        <v>17662915</v>
      </c>
      <c r="P27" s="8">
        <v>9463000</v>
      </c>
      <c r="Q27" s="8">
        <v>12530042</v>
      </c>
      <c r="R27" s="8">
        <v>39655957</v>
      </c>
      <c r="S27" s="8">
        <v>11165497</v>
      </c>
      <c r="T27" s="8"/>
      <c r="U27" s="8">
        <v>20615822</v>
      </c>
      <c r="V27" s="8">
        <v>31781319</v>
      </c>
      <c r="W27" s="8">
        <v>133622706</v>
      </c>
      <c r="X27" s="8">
        <v>93419218</v>
      </c>
      <c r="Y27" s="8">
        <v>40203488</v>
      </c>
      <c r="Z27" s="2">
        <v>43.035564695050219</v>
      </c>
      <c r="AA27" s="6">
        <v>93419218</v>
      </c>
    </row>
    <row r="28" spans="1:27" x14ac:dyDescent="0.25">
      <c r="A28" s="25" t="s">
        <v>54</v>
      </c>
      <c r="B28" s="24" t="s">
        <v>32</v>
      </c>
      <c r="C28" s="6">
        <v>57712192</v>
      </c>
      <c r="D28" s="6"/>
      <c r="E28" s="7">
        <v>60582574</v>
      </c>
      <c r="F28" s="8">
        <v>60282574</v>
      </c>
      <c r="G28" s="8">
        <v>1302031</v>
      </c>
      <c r="H28" s="8"/>
      <c r="I28" s="8">
        <v>2416360</v>
      </c>
      <c r="J28" s="8">
        <v>3718391</v>
      </c>
      <c r="K28" s="8">
        <v>1008879</v>
      </c>
      <c r="L28" s="8">
        <v>17821343</v>
      </c>
      <c r="M28" s="8">
        <v>8921238</v>
      </c>
      <c r="N28" s="8">
        <v>27751460</v>
      </c>
      <c r="O28" s="8"/>
      <c r="P28" s="8">
        <v>1976594</v>
      </c>
      <c r="Q28" s="8">
        <v>1467426</v>
      </c>
      <c r="R28" s="8">
        <v>3444020</v>
      </c>
      <c r="S28" s="8">
        <v>15548250</v>
      </c>
      <c r="T28" s="8">
        <v>1963552</v>
      </c>
      <c r="U28" s="8">
        <v>7828468</v>
      </c>
      <c r="V28" s="8">
        <v>25340270</v>
      </c>
      <c r="W28" s="8">
        <v>60254141</v>
      </c>
      <c r="X28" s="8">
        <v>60282574</v>
      </c>
      <c r="Y28" s="8">
        <v>-28433</v>
      </c>
      <c r="Z28" s="2">
        <v>-4.716620096547304E-2</v>
      </c>
      <c r="AA28" s="6">
        <v>60282574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45033237</v>
      </c>
      <c r="D30" s="6"/>
      <c r="E30" s="7">
        <v>53591225</v>
      </c>
      <c r="F30" s="8">
        <v>47996290</v>
      </c>
      <c r="G30" s="8">
        <v>4489440</v>
      </c>
      <c r="H30" s="8">
        <v>807972</v>
      </c>
      <c r="I30" s="8">
        <v>2320254</v>
      </c>
      <c r="J30" s="8">
        <v>7617666</v>
      </c>
      <c r="K30" s="8">
        <v>3081460</v>
      </c>
      <c r="L30" s="8">
        <v>2045078</v>
      </c>
      <c r="M30" s="8">
        <v>3388720</v>
      </c>
      <c r="N30" s="8">
        <v>8515258</v>
      </c>
      <c r="O30" s="8">
        <v>3621566</v>
      </c>
      <c r="P30" s="8">
        <v>4304406</v>
      </c>
      <c r="Q30" s="8">
        <v>9929194</v>
      </c>
      <c r="R30" s="8">
        <v>17855166</v>
      </c>
      <c r="S30" s="8">
        <v>4139004</v>
      </c>
      <c r="T30" s="8">
        <v>3018064</v>
      </c>
      <c r="U30" s="8">
        <v>1518490</v>
      </c>
      <c r="V30" s="8">
        <v>8675558</v>
      </c>
      <c r="W30" s="8">
        <v>42663648</v>
      </c>
      <c r="X30" s="8">
        <v>47996290</v>
      </c>
      <c r="Y30" s="8">
        <v>-5332642</v>
      </c>
      <c r="Z30" s="2">
        <v>-11.110529584682482</v>
      </c>
      <c r="AA30" s="6">
        <v>47996290</v>
      </c>
    </row>
    <row r="31" spans="1:27" x14ac:dyDescent="0.25">
      <c r="A31" s="25" t="s">
        <v>57</v>
      </c>
      <c r="B31" s="24" t="s">
        <v>32</v>
      </c>
      <c r="C31" s="6">
        <v>282007782</v>
      </c>
      <c r="D31" s="6"/>
      <c r="E31" s="7">
        <v>136092571</v>
      </c>
      <c r="F31" s="8">
        <v>295097909</v>
      </c>
      <c r="G31" s="8">
        <v>5659110</v>
      </c>
      <c r="H31" s="8">
        <v>3245112</v>
      </c>
      <c r="I31" s="8">
        <v>13021339</v>
      </c>
      <c r="J31" s="8">
        <v>21925561</v>
      </c>
      <c r="K31" s="8">
        <v>12292937</v>
      </c>
      <c r="L31" s="8">
        <v>58810018</v>
      </c>
      <c r="M31" s="8">
        <v>20701996</v>
      </c>
      <c r="N31" s="8">
        <v>91804951</v>
      </c>
      <c r="O31" s="8">
        <v>18292859</v>
      </c>
      <c r="P31" s="8">
        <v>15558077</v>
      </c>
      <c r="Q31" s="8">
        <v>31446592</v>
      </c>
      <c r="R31" s="8">
        <v>65297528</v>
      </c>
      <c r="S31" s="8">
        <v>17639510</v>
      </c>
      <c r="T31" s="8">
        <v>9551592</v>
      </c>
      <c r="U31" s="8">
        <v>-52821854</v>
      </c>
      <c r="V31" s="8">
        <v>-25630752</v>
      </c>
      <c r="W31" s="8">
        <v>153397288</v>
      </c>
      <c r="X31" s="8">
        <v>295097909</v>
      </c>
      <c r="Y31" s="8">
        <v>-141700621</v>
      </c>
      <c r="Z31" s="2">
        <v>-48.01817182649031</v>
      </c>
      <c r="AA31" s="6">
        <v>295097909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>
        <v>1700000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1700000</v>
      </c>
      <c r="Y32" s="8">
        <v>-1700000</v>
      </c>
      <c r="Z32" s="2">
        <v>-100</v>
      </c>
      <c r="AA32" s="6">
        <v>1700000</v>
      </c>
    </row>
    <row r="33" spans="1:27" x14ac:dyDescent="0.25">
      <c r="A33" s="25" t="s">
        <v>58</v>
      </c>
      <c r="B33" s="24" t="s">
        <v>32</v>
      </c>
      <c r="C33" s="6">
        <v>128287532</v>
      </c>
      <c r="D33" s="6"/>
      <c r="E33" s="7">
        <v>110612762</v>
      </c>
      <c r="F33" s="8">
        <v>218129208</v>
      </c>
      <c r="G33" s="8">
        <v>21400071</v>
      </c>
      <c r="H33" s="8">
        <v>2991648</v>
      </c>
      <c r="I33" s="8">
        <v>12101940</v>
      </c>
      <c r="J33" s="8">
        <v>36493659</v>
      </c>
      <c r="K33" s="8">
        <v>15654495</v>
      </c>
      <c r="L33" s="8">
        <v>39677493</v>
      </c>
      <c r="M33" s="8">
        <v>14502985</v>
      </c>
      <c r="N33" s="8">
        <v>69834973</v>
      </c>
      <c r="O33" s="8">
        <v>8904489</v>
      </c>
      <c r="P33" s="8">
        <v>29969484</v>
      </c>
      <c r="Q33" s="8">
        <v>26935918</v>
      </c>
      <c r="R33" s="8">
        <v>65809891</v>
      </c>
      <c r="S33" s="8">
        <v>9748260</v>
      </c>
      <c r="T33" s="8">
        <v>3822770</v>
      </c>
      <c r="U33" s="8">
        <v>-37211492</v>
      </c>
      <c r="V33" s="8">
        <v>-23640462</v>
      </c>
      <c r="W33" s="8">
        <v>148498061</v>
      </c>
      <c r="X33" s="8">
        <v>218129208</v>
      </c>
      <c r="Y33" s="8">
        <v>-69631147</v>
      </c>
      <c r="Z33" s="2">
        <v>-31.921973053695773</v>
      </c>
      <c r="AA33" s="6">
        <v>218129208</v>
      </c>
    </row>
    <row r="34" spans="1:27" x14ac:dyDescent="0.25">
      <c r="A34" s="23" t="s">
        <v>59</v>
      </c>
      <c r="B34" s="29" t="s">
        <v>32</v>
      </c>
      <c r="C34" s="6">
        <v>15157467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1466469131</v>
      </c>
      <c r="D35" s="33">
        <f>SUM(D24:D34)</f>
        <v>0</v>
      </c>
      <c r="E35" s="34">
        <f t="shared" si="1"/>
        <v>1017415303</v>
      </c>
      <c r="F35" s="35">
        <f t="shared" si="1"/>
        <v>1330466957</v>
      </c>
      <c r="G35" s="35">
        <f t="shared" si="1"/>
        <v>77475795</v>
      </c>
      <c r="H35" s="35">
        <f t="shared" si="1"/>
        <v>46638721</v>
      </c>
      <c r="I35" s="35">
        <f t="shared" si="1"/>
        <v>69931222</v>
      </c>
      <c r="J35" s="35">
        <f t="shared" si="1"/>
        <v>194045738</v>
      </c>
      <c r="K35" s="35">
        <f t="shared" si="1"/>
        <v>73695347</v>
      </c>
      <c r="L35" s="35">
        <f t="shared" si="1"/>
        <v>220780164</v>
      </c>
      <c r="M35" s="35">
        <f t="shared" si="1"/>
        <v>89115340</v>
      </c>
      <c r="N35" s="35">
        <f t="shared" si="1"/>
        <v>383590851</v>
      </c>
      <c r="O35" s="35">
        <f t="shared" si="1"/>
        <v>93580885</v>
      </c>
      <c r="P35" s="35">
        <f t="shared" si="1"/>
        <v>97866329</v>
      </c>
      <c r="Q35" s="35">
        <f t="shared" si="1"/>
        <v>116728018</v>
      </c>
      <c r="R35" s="35">
        <f t="shared" si="1"/>
        <v>308175232</v>
      </c>
      <c r="S35" s="35">
        <f t="shared" si="1"/>
        <v>110313820</v>
      </c>
      <c r="T35" s="35">
        <f t="shared" si="1"/>
        <v>61186472</v>
      </c>
      <c r="U35" s="35">
        <f t="shared" si="1"/>
        <v>18226967</v>
      </c>
      <c r="V35" s="35">
        <f t="shared" si="1"/>
        <v>189727259</v>
      </c>
      <c r="W35" s="35">
        <f t="shared" si="1"/>
        <v>1075539080</v>
      </c>
      <c r="X35" s="35">
        <f t="shared" si="1"/>
        <v>1330466957</v>
      </c>
      <c r="Y35" s="35">
        <f t="shared" si="1"/>
        <v>-254927877</v>
      </c>
      <c r="Z35" s="36">
        <f>+IF(X35&lt;&gt;0,+(Y35/X35)*100,0)</f>
        <v>-19.16078228465166</v>
      </c>
      <c r="AA35" s="33">
        <f>SUM(AA24:AA34)</f>
        <v>1330466957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-200076025</v>
      </c>
      <c r="D37" s="46">
        <f>+D21-D35</f>
        <v>0</v>
      </c>
      <c r="E37" s="47">
        <f t="shared" si="2"/>
        <v>447884295</v>
      </c>
      <c r="F37" s="48">
        <f t="shared" si="2"/>
        <v>100238281</v>
      </c>
      <c r="G37" s="48">
        <f t="shared" si="2"/>
        <v>45933782</v>
      </c>
      <c r="H37" s="48">
        <f t="shared" si="2"/>
        <v>48795940</v>
      </c>
      <c r="I37" s="48">
        <f t="shared" si="2"/>
        <v>30081628</v>
      </c>
      <c r="J37" s="48">
        <f t="shared" si="2"/>
        <v>124811350</v>
      </c>
      <c r="K37" s="48">
        <f t="shared" si="2"/>
        <v>26720176</v>
      </c>
      <c r="L37" s="48">
        <f t="shared" si="2"/>
        <v>-115516179</v>
      </c>
      <c r="M37" s="48">
        <f t="shared" si="2"/>
        <v>52525703</v>
      </c>
      <c r="N37" s="48">
        <f t="shared" si="2"/>
        <v>-36270300</v>
      </c>
      <c r="O37" s="48">
        <f t="shared" si="2"/>
        <v>-18636697</v>
      </c>
      <c r="P37" s="48">
        <f t="shared" si="2"/>
        <v>7158376</v>
      </c>
      <c r="Q37" s="48">
        <f t="shared" si="2"/>
        <v>115749469</v>
      </c>
      <c r="R37" s="48">
        <f t="shared" si="2"/>
        <v>104271148</v>
      </c>
      <c r="S37" s="48">
        <f t="shared" si="2"/>
        <v>-2175876</v>
      </c>
      <c r="T37" s="48">
        <f t="shared" si="2"/>
        <v>47073850</v>
      </c>
      <c r="U37" s="48">
        <f t="shared" si="2"/>
        <v>85391571</v>
      </c>
      <c r="V37" s="48">
        <f t="shared" si="2"/>
        <v>130289545</v>
      </c>
      <c r="W37" s="48">
        <f t="shared" si="2"/>
        <v>323101743</v>
      </c>
      <c r="X37" s="48">
        <f>IF(F21=F35,0,X21-X35)</f>
        <v>100238281</v>
      </c>
      <c r="Y37" s="48">
        <f t="shared" si="2"/>
        <v>222863462</v>
      </c>
      <c r="Z37" s="49">
        <f>+IF(X37&lt;&gt;0,+(Y37/X37)*100,0)</f>
        <v>222.33368307662818</v>
      </c>
      <c r="AA37" s="46">
        <f>+AA21-AA35</f>
        <v>100238281</v>
      </c>
    </row>
    <row r="38" spans="1:27" ht="23.15" customHeight="1" x14ac:dyDescent="0.25">
      <c r="A38" s="50" t="s">
        <v>62</v>
      </c>
      <c r="B38" s="29" t="s">
        <v>32</v>
      </c>
      <c r="C38" s="6">
        <v>101120188</v>
      </c>
      <c r="D38" s="6"/>
      <c r="E38" s="7">
        <v>96139835</v>
      </c>
      <c r="F38" s="8">
        <v>144391061</v>
      </c>
      <c r="G38" s="8"/>
      <c r="H38" s="8"/>
      <c r="I38" s="8">
        <v>431957</v>
      </c>
      <c r="J38" s="8">
        <v>431957</v>
      </c>
      <c r="K38" s="8">
        <v>24876984</v>
      </c>
      <c r="L38" s="8">
        <v>3395415</v>
      </c>
      <c r="M38" s="8">
        <v>6701368</v>
      </c>
      <c r="N38" s="8">
        <v>34973767</v>
      </c>
      <c r="O38" s="8">
        <v>27454276</v>
      </c>
      <c r="P38" s="8"/>
      <c r="Q38" s="8">
        <v>1693300</v>
      </c>
      <c r="R38" s="8">
        <v>29147576</v>
      </c>
      <c r="S38" s="8">
        <v>11978700</v>
      </c>
      <c r="T38" s="8">
        <v>1536301</v>
      </c>
      <c r="U38" s="8">
        <v>35900775</v>
      </c>
      <c r="V38" s="8">
        <v>49415776</v>
      </c>
      <c r="W38" s="8">
        <v>113969076</v>
      </c>
      <c r="X38" s="8">
        <v>144391061</v>
      </c>
      <c r="Y38" s="8">
        <v>-30421985</v>
      </c>
      <c r="Z38" s="2">
        <v>-21.069160922641881</v>
      </c>
      <c r="AA38" s="6">
        <v>144391061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9500</v>
      </c>
      <c r="D40" s="51"/>
      <c r="E40" s="7">
        <v>40000000</v>
      </c>
      <c r="F40" s="8">
        <v>85000000</v>
      </c>
      <c r="G40" s="52"/>
      <c r="H40" s="52"/>
      <c r="I40" s="52"/>
      <c r="J40" s="8"/>
      <c r="K40" s="52">
        <v>15010674</v>
      </c>
      <c r="L40" s="52"/>
      <c r="M40" s="8">
        <v>13587751</v>
      </c>
      <c r="N40" s="52">
        <v>28598425</v>
      </c>
      <c r="O40" s="52"/>
      <c r="P40" s="52"/>
      <c r="Q40" s="8">
        <v>18835619</v>
      </c>
      <c r="R40" s="52">
        <v>18835619</v>
      </c>
      <c r="S40" s="52"/>
      <c r="T40" s="8">
        <v>26519699</v>
      </c>
      <c r="U40" s="52">
        <v>16501460</v>
      </c>
      <c r="V40" s="52">
        <v>43021159</v>
      </c>
      <c r="W40" s="52">
        <v>90455203</v>
      </c>
      <c r="X40" s="8">
        <v>85000000</v>
      </c>
      <c r="Y40" s="52">
        <v>5455203</v>
      </c>
      <c r="Z40" s="53">
        <v>6.4178858823529419</v>
      </c>
      <c r="AA40" s="54">
        <v>85000000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-98946337</v>
      </c>
      <c r="D41" s="56">
        <f>SUM(D37:D40)</f>
        <v>0</v>
      </c>
      <c r="E41" s="57">
        <f t="shared" si="3"/>
        <v>584024130</v>
      </c>
      <c r="F41" s="58">
        <f t="shared" si="3"/>
        <v>329629342</v>
      </c>
      <c r="G41" s="58">
        <f t="shared" si="3"/>
        <v>45933782</v>
      </c>
      <c r="H41" s="58">
        <f t="shared" si="3"/>
        <v>48795940</v>
      </c>
      <c r="I41" s="58">
        <f t="shared" si="3"/>
        <v>30513585</v>
      </c>
      <c r="J41" s="58">
        <f t="shared" si="3"/>
        <v>125243307</v>
      </c>
      <c r="K41" s="58">
        <f t="shared" si="3"/>
        <v>66607834</v>
      </c>
      <c r="L41" s="58">
        <f t="shared" si="3"/>
        <v>-112120764</v>
      </c>
      <c r="M41" s="58">
        <f t="shared" si="3"/>
        <v>72814822</v>
      </c>
      <c r="N41" s="58">
        <f t="shared" si="3"/>
        <v>27301892</v>
      </c>
      <c r="O41" s="58">
        <f t="shared" si="3"/>
        <v>8817579</v>
      </c>
      <c r="P41" s="58">
        <f t="shared" si="3"/>
        <v>7158376</v>
      </c>
      <c r="Q41" s="58">
        <f t="shared" si="3"/>
        <v>136278388</v>
      </c>
      <c r="R41" s="58">
        <f t="shared" si="3"/>
        <v>152254343</v>
      </c>
      <c r="S41" s="58">
        <f t="shared" si="3"/>
        <v>9802824</v>
      </c>
      <c r="T41" s="58">
        <f t="shared" si="3"/>
        <v>75129850</v>
      </c>
      <c r="U41" s="58">
        <f t="shared" si="3"/>
        <v>137793806</v>
      </c>
      <c r="V41" s="58">
        <f t="shared" si="3"/>
        <v>222726480</v>
      </c>
      <c r="W41" s="58">
        <f t="shared" si="3"/>
        <v>527526022</v>
      </c>
      <c r="X41" s="58">
        <f t="shared" si="3"/>
        <v>329629342</v>
      </c>
      <c r="Y41" s="58">
        <f t="shared" si="3"/>
        <v>197896680</v>
      </c>
      <c r="Z41" s="59">
        <f>+IF(X41&lt;&gt;0,+(Y41/X41)*100,0)</f>
        <v>60.036123847251432</v>
      </c>
      <c r="AA41" s="56">
        <f>SUM(AA37:AA40)</f>
        <v>329629342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-98946337</v>
      </c>
      <c r="D43" s="64">
        <f>+D41-D42</f>
        <v>0</v>
      </c>
      <c r="E43" s="65">
        <f t="shared" si="4"/>
        <v>584024130</v>
      </c>
      <c r="F43" s="66">
        <f t="shared" si="4"/>
        <v>329629342</v>
      </c>
      <c r="G43" s="66">
        <f t="shared" si="4"/>
        <v>45933782</v>
      </c>
      <c r="H43" s="66">
        <f t="shared" si="4"/>
        <v>48795940</v>
      </c>
      <c r="I43" s="66">
        <f t="shared" si="4"/>
        <v>30513585</v>
      </c>
      <c r="J43" s="66">
        <f t="shared" si="4"/>
        <v>125243307</v>
      </c>
      <c r="K43" s="66">
        <f t="shared" si="4"/>
        <v>66607834</v>
      </c>
      <c r="L43" s="66">
        <f t="shared" si="4"/>
        <v>-112120764</v>
      </c>
      <c r="M43" s="66">
        <f t="shared" si="4"/>
        <v>72814822</v>
      </c>
      <c r="N43" s="66">
        <f t="shared" si="4"/>
        <v>27301892</v>
      </c>
      <c r="O43" s="66">
        <f t="shared" si="4"/>
        <v>8817579</v>
      </c>
      <c r="P43" s="66">
        <f t="shared" si="4"/>
        <v>7158376</v>
      </c>
      <c r="Q43" s="66">
        <f t="shared" si="4"/>
        <v>136278388</v>
      </c>
      <c r="R43" s="66">
        <f t="shared" si="4"/>
        <v>152254343</v>
      </c>
      <c r="S43" s="66">
        <f t="shared" si="4"/>
        <v>9802824</v>
      </c>
      <c r="T43" s="66">
        <f t="shared" si="4"/>
        <v>75129850</v>
      </c>
      <c r="U43" s="66">
        <f t="shared" si="4"/>
        <v>137793806</v>
      </c>
      <c r="V43" s="66">
        <f t="shared" si="4"/>
        <v>222726480</v>
      </c>
      <c r="W43" s="66">
        <f t="shared" si="4"/>
        <v>527526022</v>
      </c>
      <c r="X43" s="66">
        <f t="shared" si="4"/>
        <v>329629342</v>
      </c>
      <c r="Y43" s="66">
        <f t="shared" si="4"/>
        <v>197896680</v>
      </c>
      <c r="Z43" s="67">
        <f>+IF(X43&lt;&gt;0,+(Y43/X43)*100,0)</f>
        <v>60.036123847251432</v>
      </c>
      <c r="AA43" s="64">
        <f>+AA41-AA42</f>
        <v>329629342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-98946337</v>
      </c>
      <c r="D45" s="56">
        <f>SUM(D43:D44)</f>
        <v>0</v>
      </c>
      <c r="E45" s="57">
        <f t="shared" si="5"/>
        <v>584024130</v>
      </c>
      <c r="F45" s="58">
        <f t="shared" si="5"/>
        <v>329629342</v>
      </c>
      <c r="G45" s="58">
        <f t="shared" si="5"/>
        <v>45933782</v>
      </c>
      <c r="H45" s="58">
        <f t="shared" si="5"/>
        <v>48795940</v>
      </c>
      <c r="I45" s="58">
        <f t="shared" si="5"/>
        <v>30513585</v>
      </c>
      <c r="J45" s="58">
        <f t="shared" si="5"/>
        <v>125243307</v>
      </c>
      <c r="K45" s="58">
        <f t="shared" si="5"/>
        <v>66607834</v>
      </c>
      <c r="L45" s="58">
        <f t="shared" si="5"/>
        <v>-112120764</v>
      </c>
      <c r="M45" s="58">
        <f t="shared" si="5"/>
        <v>72814822</v>
      </c>
      <c r="N45" s="58">
        <f t="shared" si="5"/>
        <v>27301892</v>
      </c>
      <c r="O45" s="58">
        <f t="shared" si="5"/>
        <v>8817579</v>
      </c>
      <c r="P45" s="58">
        <f t="shared" si="5"/>
        <v>7158376</v>
      </c>
      <c r="Q45" s="58">
        <f t="shared" si="5"/>
        <v>136278388</v>
      </c>
      <c r="R45" s="58">
        <f t="shared" si="5"/>
        <v>152254343</v>
      </c>
      <c r="S45" s="58">
        <f t="shared" si="5"/>
        <v>9802824</v>
      </c>
      <c r="T45" s="58">
        <f t="shared" si="5"/>
        <v>75129850</v>
      </c>
      <c r="U45" s="58">
        <f t="shared" si="5"/>
        <v>137793806</v>
      </c>
      <c r="V45" s="58">
        <f t="shared" si="5"/>
        <v>222726480</v>
      </c>
      <c r="W45" s="58">
        <f t="shared" si="5"/>
        <v>527526022</v>
      </c>
      <c r="X45" s="58">
        <f t="shared" si="5"/>
        <v>329629342</v>
      </c>
      <c r="Y45" s="58">
        <f t="shared" si="5"/>
        <v>197896680</v>
      </c>
      <c r="Z45" s="59">
        <f>+IF(X45&lt;&gt;0,+(Y45/X45)*100,0)</f>
        <v>60.036123847251432</v>
      </c>
      <c r="AA45" s="56">
        <f>SUM(AA43:AA44)</f>
        <v>329629342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-98946337</v>
      </c>
      <c r="D47" s="71">
        <f>SUM(D45:D46)</f>
        <v>0</v>
      </c>
      <c r="E47" s="72">
        <f t="shared" si="6"/>
        <v>584024130</v>
      </c>
      <c r="F47" s="73">
        <f t="shared" si="6"/>
        <v>329629342</v>
      </c>
      <c r="G47" s="73">
        <f t="shared" si="6"/>
        <v>45933782</v>
      </c>
      <c r="H47" s="74">
        <f t="shared" si="6"/>
        <v>48795940</v>
      </c>
      <c r="I47" s="74">
        <f t="shared" si="6"/>
        <v>30513585</v>
      </c>
      <c r="J47" s="74">
        <f t="shared" si="6"/>
        <v>125243307</v>
      </c>
      <c r="K47" s="74">
        <f t="shared" si="6"/>
        <v>66607834</v>
      </c>
      <c r="L47" s="74">
        <f t="shared" si="6"/>
        <v>-112120764</v>
      </c>
      <c r="M47" s="73">
        <f t="shared" si="6"/>
        <v>72814822</v>
      </c>
      <c r="N47" s="73">
        <f t="shared" si="6"/>
        <v>27301892</v>
      </c>
      <c r="O47" s="74">
        <f t="shared" si="6"/>
        <v>8817579</v>
      </c>
      <c r="P47" s="74">
        <f t="shared" si="6"/>
        <v>7158376</v>
      </c>
      <c r="Q47" s="74">
        <f t="shared" si="6"/>
        <v>136278388</v>
      </c>
      <c r="R47" s="74">
        <f t="shared" si="6"/>
        <v>152254343</v>
      </c>
      <c r="S47" s="74">
        <f t="shared" si="6"/>
        <v>9802824</v>
      </c>
      <c r="T47" s="73">
        <f t="shared" si="6"/>
        <v>75129850</v>
      </c>
      <c r="U47" s="73">
        <f t="shared" si="6"/>
        <v>137793806</v>
      </c>
      <c r="V47" s="74">
        <f t="shared" si="6"/>
        <v>222726480</v>
      </c>
      <c r="W47" s="74">
        <f t="shared" si="6"/>
        <v>527526022</v>
      </c>
      <c r="X47" s="74">
        <f t="shared" si="6"/>
        <v>329629342</v>
      </c>
      <c r="Y47" s="74">
        <f t="shared" si="6"/>
        <v>197896680</v>
      </c>
      <c r="Z47" s="75">
        <f>+IF(X47&lt;&gt;0,+(Y47/X47)*100,0)</f>
        <v>60.036123847251432</v>
      </c>
      <c r="AA47" s="76">
        <f>SUM(AA45:AA46)</f>
        <v>329629342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7794153-A9D8-4FB2-816F-6C40D6A687B9}"/>
</file>

<file path=customXml/itemProps2.xml><?xml version="1.0" encoding="utf-8"?>
<ds:datastoreItem xmlns:ds="http://schemas.openxmlformats.org/officeDocument/2006/customXml" ds:itemID="{7A88A3AF-4A5C-4AD3-86CC-B9B938EC4AFB}"/>
</file>

<file path=customXml/itemProps3.xml><?xml version="1.0" encoding="utf-8"?>
<ds:datastoreItem xmlns:ds="http://schemas.openxmlformats.org/officeDocument/2006/customXml" ds:itemID="{FC471F67-736C-4C9A-B259-D4C6A5CD67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2022-08-15T08:26:25Z</dcterms:created>
  <dcterms:modified xsi:type="dcterms:W3CDTF">2022-08-15T08:29:07Z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